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dmitry_belov_intel_com/Documents/Desktop/RAN4/RAN4 100 - Aug 2021/04 Meeting/[100-e][330] NR_ATP/Round 2/"/>
    </mc:Choice>
  </mc:AlternateContent>
  <xr:revisionPtr revIDLastSave="4" documentId="8_{D0200F7E-2FB7-4CF0-BE37-6BB13ECAF89D}" xr6:coauthVersionLast="46" xr6:coauthVersionMax="46" xr10:uidLastSave="{139A5031-3797-4819-9199-0A11AD989E81}"/>
  <bookViews>
    <workbookView xWindow="1170" yWindow="750" windowWidth="21630" windowHeight="14850" tabRatio="833" xr2:uid="{00000000-000D-0000-FFFF-FFFF00000000}"/>
  </bookViews>
  <sheets>
    <sheet name="Title" sheetId="1" r:id="rId1"/>
    <sheet name="FR1 FDD 2x2" sheetId="14" r:id="rId2"/>
    <sheet name="FR1 FDD 2x4" sheetId="15" r:id="rId3"/>
    <sheet name="FR1 TDD 2x2" sheetId="16" r:id="rId4"/>
    <sheet name="FR1 TDD 2x4" sheetId="17" r:id="rId5"/>
    <sheet name="FR2" sheetId="1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0" i="18" l="1"/>
  <c r="I100" i="18"/>
  <c r="J99" i="18"/>
  <c r="I99" i="18"/>
  <c r="J98" i="18"/>
  <c r="I98" i="18"/>
  <c r="J97" i="18"/>
  <c r="I97" i="18"/>
  <c r="J96" i="18"/>
  <c r="I96" i="18"/>
  <c r="J95" i="18"/>
  <c r="I95" i="18"/>
  <c r="J94" i="18"/>
  <c r="I94" i="18"/>
  <c r="J93" i="18"/>
  <c r="I93" i="18"/>
  <c r="J92" i="18"/>
  <c r="I92" i="18"/>
  <c r="J91" i="18"/>
  <c r="I91" i="18"/>
  <c r="J90" i="18"/>
  <c r="I90" i="18"/>
  <c r="J89" i="18"/>
  <c r="I89" i="18"/>
  <c r="J88" i="18"/>
  <c r="I88" i="18"/>
  <c r="J87" i="18"/>
  <c r="I87" i="18"/>
  <c r="J86" i="18"/>
  <c r="I86" i="18"/>
  <c r="J85" i="18"/>
  <c r="I85" i="18"/>
  <c r="J100" i="17"/>
  <c r="I100" i="17"/>
  <c r="J99" i="17"/>
  <c r="I99" i="17"/>
  <c r="J98" i="17"/>
  <c r="I98" i="17"/>
  <c r="J97" i="17"/>
  <c r="I97" i="17"/>
  <c r="J96" i="17"/>
  <c r="I96" i="17"/>
  <c r="J95" i="17"/>
  <c r="I95" i="17"/>
  <c r="J94" i="17"/>
  <c r="I94" i="17"/>
  <c r="J93" i="17"/>
  <c r="I93" i="17"/>
  <c r="J92" i="17"/>
  <c r="I92" i="17"/>
  <c r="J91" i="17"/>
  <c r="I91" i="17"/>
  <c r="J90" i="17"/>
  <c r="I90" i="17"/>
  <c r="J89" i="17"/>
  <c r="I89" i="17"/>
  <c r="J88" i="17"/>
  <c r="I88" i="17"/>
  <c r="J87" i="17"/>
  <c r="I87" i="17"/>
  <c r="J86" i="17"/>
  <c r="I86" i="17"/>
  <c r="J85" i="17"/>
  <c r="I85" i="17"/>
  <c r="J100" i="16"/>
  <c r="I100" i="16"/>
  <c r="J99" i="16"/>
  <c r="I99" i="16"/>
  <c r="J98" i="16"/>
  <c r="I98" i="16"/>
  <c r="J97" i="16"/>
  <c r="I97" i="16"/>
  <c r="J96" i="16"/>
  <c r="I96" i="16"/>
  <c r="J95" i="16"/>
  <c r="I95" i="16"/>
  <c r="J94" i="16"/>
  <c r="I94" i="16"/>
  <c r="J93" i="16"/>
  <c r="I93" i="16"/>
  <c r="J92" i="16"/>
  <c r="I92" i="16"/>
  <c r="J91" i="16"/>
  <c r="I91" i="16"/>
  <c r="J90" i="16"/>
  <c r="I90" i="16"/>
  <c r="J89" i="16"/>
  <c r="I89" i="16"/>
  <c r="J88" i="16"/>
  <c r="I88" i="16"/>
  <c r="J87" i="16"/>
  <c r="I87" i="16"/>
  <c r="J86" i="16"/>
  <c r="I86" i="16"/>
  <c r="J85" i="16"/>
  <c r="I85" i="16"/>
  <c r="J100" i="15"/>
  <c r="I100" i="15"/>
  <c r="J99" i="15"/>
  <c r="I99" i="15"/>
  <c r="J98" i="15"/>
  <c r="I98" i="15"/>
  <c r="J97" i="15"/>
  <c r="I97" i="15"/>
  <c r="J96" i="15"/>
  <c r="I96" i="15"/>
  <c r="J95" i="15"/>
  <c r="I95" i="15"/>
  <c r="J94" i="15"/>
  <c r="I94" i="15"/>
  <c r="J93" i="15"/>
  <c r="I93" i="15"/>
  <c r="J92" i="15"/>
  <c r="I92" i="15"/>
  <c r="J91" i="15"/>
  <c r="I91" i="15"/>
  <c r="J90" i="15"/>
  <c r="I90" i="15"/>
  <c r="J89" i="15"/>
  <c r="I89" i="15"/>
  <c r="J88" i="15"/>
  <c r="I88" i="15"/>
  <c r="J87" i="15"/>
  <c r="I87" i="15"/>
  <c r="J86" i="15"/>
  <c r="I86" i="15"/>
  <c r="J85" i="15"/>
  <c r="I85" i="15"/>
  <c r="J80" i="18"/>
  <c r="I80" i="18"/>
  <c r="J79" i="18"/>
  <c r="I79" i="18"/>
  <c r="J78" i="18"/>
  <c r="I78" i="18"/>
  <c r="J77" i="18"/>
  <c r="I77" i="18"/>
  <c r="J76" i="18"/>
  <c r="I76" i="18"/>
  <c r="J75" i="18"/>
  <c r="I75" i="18"/>
  <c r="J74" i="18"/>
  <c r="I74" i="18"/>
  <c r="J73" i="18"/>
  <c r="I73" i="18"/>
  <c r="J72" i="18"/>
  <c r="I72" i="18"/>
  <c r="J71" i="18"/>
  <c r="I71" i="18"/>
  <c r="J70" i="18"/>
  <c r="I70" i="18"/>
  <c r="J69" i="18"/>
  <c r="I69" i="18"/>
  <c r="J68" i="18"/>
  <c r="I68" i="18"/>
  <c r="J67" i="18"/>
  <c r="I67" i="18"/>
  <c r="J66" i="18"/>
  <c r="I66" i="18"/>
  <c r="J65" i="18"/>
  <c r="I65" i="18"/>
  <c r="J80" i="17"/>
  <c r="I80" i="17"/>
  <c r="J79" i="17"/>
  <c r="I79" i="17"/>
  <c r="J78" i="17"/>
  <c r="I78" i="17"/>
  <c r="J77" i="17"/>
  <c r="I77" i="17"/>
  <c r="J76" i="17"/>
  <c r="I76" i="17"/>
  <c r="J75" i="17"/>
  <c r="I75" i="17"/>
  <c r="J74" i="17"/>
  <c r="I74" i="17"/>
  <c r="J73" i="17"/>
  <c r="I73" i="17"/>
  <c r="J72" i="17"/>
  <c r="I72" i="17"/>
  <c r="J71" i="17"/>
  <c r="I71" i="17"/>
  <c r="J70" i="17"/>
  <c r="I70" i="17"/>
  <c r="J69" i="17"/>
  <c r="I69" i="17"/>
  <c r="J68" i="17"/>
  <c r="I68" i="17"/>
  <c r="J67" i="17"/>
  <c r="I67" i="17"/>
  <c r="J66" i="17"/>
  <c r="I66" i="17"/>
  <c r="J65" i="17"/>
  <c r="I65" i="17"/>
  <c r="J80" i="16"/>
  <c r="I80" i="16"/>
  <c r="J79" i="16"/>
  <c r="I79" i="16"/>
  <c r="J78" i="16"/>
  <c r="I78" i="16"/>
  <c r="J77" i="16"/>
  <c r="I77" i="16"/>
  <c r="J76" i="16"/>
  <c r="I76" i="16"/>
  <c r="J75" i="16"/>
  <c r="I75" i="16"/>
  <c r="J74" i="16"/>
  <c r="I74" i="16"/>
  <c r="J73" i="16"/>
  <c r="I73" i="16"/>
  <c r="J72" i="16"/>
  <c r="I72" i="16"/>
  <c r="J71" i="16"/>
  <c r="I71" i="16"/>
  <c r="J70" i="16"/>
  <c r="I70" i="16"/>
  <c r="J69" i="16"/>
  <c r="I69" i="16"/>
  <c r="J68" i="16"/>
  <c r="I68" i="16"/>
  <c r="J67" i="16"/>
  <c r="I67" i="16"/>
  <c r="J66" i="16"/>
  <c r="I66" i="16"/>
  <c r="J65" i="16"/>
  <c r="I65" i="16"/>
  <c r="J80" i="15"/>
  <c r="I80" i="15"/>
  <c r="J79" i="15"/>
  <c r="I79" i="15"/>
  <c r="J78" i="15"/>
  <c r="I78" i="15"/>
  <c r="J77" i="15"/>
  <c r="I77" i="15"/>
  <c r="J76" i="15"/>
  <c r="I76" i="15"/>
  <c r="J75" i="15"/>
  <c r="I75" i="15"/>
  <c r="J74" i="15"/>
  <c r="I74" i="15"/>
  <c r="J73" i="15"/>
  <c r="I73" i="15"/>
  <c r="J72" i="15"/>
  <c r="I72" i="15"/>
  <c r="J71" i="15"/>
  <c r="I71" i="15"/>
  <c r="J70" i="15"/>
  <c r="I70" i="15"/>
  <c r="J69" i="15"/>
  <c r="I69" i="15"/>
  <c r="J68" i="15"/>
  <c r="I68" i="15"/>
  <c r="J67" i="15"/>
  <c r="I67" i="15"/>
  <c r="J66" i="15"/>
  <c r="I66" i="15"/>
  <c r="J65" i="15"/>
  <c r="I65" i="15"/>
  <c r="J60" i="18"/>
  <c r="I60" i="18"/>
  <c r="J59" i="18"/>
  <c r="I59" i="18"/>
  <c r="J58" i="18"/>
  <c r="I58" i="18"/>
  <c r="J57" i="18"/>
  <c r="I57" i="18"/>
  <c r="J56" i="18"/>
  <c r="I56" i="18"/>
  <c r="J55" i="18"/>
  <c r="I55" i="18"/>
  <c r="J54" i="18"/>
  <c r="I54" i="18"/>
  <c r="J53" i="18"/>
  <c r="I53" i="18"/>
  <c r="J52" i="18"/>
  <c r="I52" i="18"/>
  <c r="J51" i="18"/>
  <c r="I51" i="18"/>
  <c r="J50" i="18"/>
  <c r="I50" i="18"/>
  <c r="J49" i="18"/>
  <c r="I49" i="18"/>
  <c r="J48" i="18"/>
  <c r="I48" i="18"/>
  <c r="J47" i="18"/>
  <c r="I47" i="18"/>
  <c r="J46" i="18"/>
  <c r="I46" i="18"/>
  <c r="J45" i="18"/>
  <c r="I45" i="18"/>
  <c r="J60" i="17"/>
  <c r="I60" i="17"/>
  <c r="J59" i="17"/>
  <c r="I59" i="17"/>
  <c r="J58" i="17"/>
  <c r="I58" i="17"/>
  <c r="J57" i="17"/>
  <c r="I57" i="17"/>
  <c r="J56" i="17"/>
  <c r="I56" i="17"/>
  <c r="J55" i="17"/>
  <c r="I55" i="17"/>
  <c r="J54" i="17"/>
  <c r="I54" i="17"/>
  <c r="J53" i="17"/>
  <c r="I53" i="17"/>
  <c r="J52" i="17"/>
  <c r="I52" i="17"/>
  <c r="J51" i="17"/>
  <c r="I51" i="17"/>
  <c r="J50" i="17"/>
  <c r="I50" i="17"/>
  <c r="J49" i="17"/>
  <c r="I49" i="17"/>
  <c r="J48" i="17"/>
  <c r="I48" i="17"/>
  <c r="J47" i="17"/>
  <c r="I47" i="17"/>
  <c r="J46" i="17"/>
  <c r="I46" i="17"/>
  <c r="J45" i="17"/>
  <c r="I45" i="17"/>
  <c r="J60" i="16"/>
  <c r="I60" i="16"/>
  <c r="J59" i="16"/>
  <c r="I59" i="16"/>
  <c r="J58" i="16"/>
  <c r="I58" i="16"/>
  <c r="J57" i="16"/>
  <c r="I57" i="16"/>
  <c r="J56" i="16"/>
  <c r="I56" i="16"/>
  <c r="J55" i="16"/>
  <c r="I55" i="16"/>
  <c r="J54" i="16"/>
  <c r="I54" i="16"/>
  <c r="J53" i="16"/>
  <c r="I53" i="16"/>
  <c r="J52" i="16"/>
  <c r="I52" i="16"/>
  <c r="J51" i="16"/>
  <c r="I51" i="16"/>
  <c r="J50" i="16"/>
  <c r="I50" i="16"/>
  <c r="J49" i="16"/>
  <c r="I49" i="16"/>
  <c r="J48" i="16"/>
  <c r="I48" i="16"/>
  <c r="J47" i="16"/>
  <c r="I47" i="16"/>
  <c r="J46" i="16"/>
  <c r="I46" i="16"/>
  <c r="J45" i="16"/>
  <c r="I45" i="16"/>
  <c r="J60" i="15"/>
  <c r="I60" i="15"/>
  <c r="J59" i="15"/>
  <c r="I59" i="15"/>
  <c r="J58" i="15"/>
  <c r="I58" i="15"/>
  <c r="J57" i="15"/>
  <c r="I57" i="15"/>
  <c r="J56" i="15"/>
  <c r="I56" i="15"/>
  <c r="J55" i="15"/>
  <c r="I55" i="15"/>
  <c r="J54" i="15"/>
  <c r="I54" i="15"/>
  <c r="J53" i="15"/>
  <c r="I53" i="15"/>
  <c r="J52" i="15"/>
  <c r="I52" i="15"/>
  <c r="J51" i="15"/>
  <c r="I51" i="15"/>
  <c r="J50" i="15"/>
  <c r="I50" i="15"/>
  <c r="J49" i="15"/>
  <c r="I49" i="15"/>
  <c r="J48" i="15"/>
  <c r="I48" i="15"/>
  <c r="J47" i="15"/>
  <c r="I47" i="15"/>
  <c r="J46" i="15"/>
  <c r="I46" i="15"/>
  <c r="J45" i="15"/>
  <c r="I45" i="15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8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65" i="14"/>
  <c r="J67" i="14"/>
  <c r="J66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65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45" i="14"/>
  <c r="G31" i="18"/>
  <c r="G32" i="18"/>
  <c r="G33" i="18"/>
  <c r="F26" i="18"/>
  <c r="G26" i="18"/>
  <c r="F27" i="18"/>
  <c r="G27" i="18"/>
  <c r="F28" i="18"/>
  <c r="G28" i="18"/>
  <c r="F29" i="18"/>
  <c r="G29" i="18"/>
  <c r="F30" i="18"/>
  <c r="G30" i="18"/>
  <c r="F31" i="18"/>
  <c r="F32" i="18"/>
  <c r="G25" i="18"/>
  <c r="D25" i="16" l="1"/>
  <c r="D24" i="16"/>
  <c r="E25" i="16"/>
  <c r="E24" i="16"/>
  <c r="H40" i="18" l="1"/>
  <c r="G40" i="18"/>
  <c r="F40" i="18"/>
  <c r="E40" i="18"/>
  <c r="D40" i="18"/>
  <c r="C40" i="18"/>
  <c r="B40" i="18"/>
  <c r="H39" i="18"/>
  <c r="G39" i="18"/>
  <c r="F39" i="18"/>
  <c r="E39" i="18"/>
  <c r="D39" i="18"/>
  <c r="C39" i="18"/>
  <c r="B39" i="18"/>
  <c r="H38" i="18"/>
  <c r="G38" i="18"/>
  <c r="F38" i="18"/>
  <c r="E38" i="18"/>
  <c r="D38" i="18"/>
  <c r="C38" i="18"/>
  <c r="B38" i="18"/>
  <c r="H37" i="18"/>
  <c r="G37" i="18"/>
  <c r="F37" i="18"/>
  <c r="E37" i="18"/>
  <c r="D37" i="18"/>
  <c r="C37" i="18"/>
  <c r="B37" i="18"/>
  <c r="H36" i="18"/>
  <c r="G36" i="18"/>
  <c r="F36" i="18"/>
  <c r="E36" i="18"/>
  <c r="D36" i="18"/>
  <c r="C36" i="18"/>
  <c r="B36" i="18"/>
  <c r="H35" i="18"/>
  <c r="G35" i="18"/>
  <c r="F35" i="18"/>
  <c r="E35" i="18"/>
  <c r="D35" i="18"/>
  <c r="C35" i="18"/>
  <c r="B35" i="18"/>
  <c r="H34" i="18"/>
  <c r="G34" i="18"/>
  <c r="F34" i="18"/>
  <c r="E34" i="18"/>
  <c r="D34" i="18"/>
  <c r="C34" i="18"/>
  <c r="B34" i="18"/>
  <c r="H33" i="18"/>
  <c r="F33" i="18"/>
  <c r="E33" i="18"/>
  <c r="D33" i="18"/>
  <c r="C33" i="18"/>
  <c r="B33" i="18"/>
  <c r="H32" i="18"/>
  <c r="E32" i="18"/>
  <c r="D32" i="18"/>
  <c r="C32" i="18"/>
  <c r="B32" i="18"/>
  <c r="H31" i="18"/>
  <c r="E31" i="18"/>
  <c r="D31" i="18"/>
  <c r="C31" i="18"/>
  <c r="B31" i="18"/>
  <c r="H30" i="18"/>
  <c r="E30" i="18"/>
  <c r="D30" i="18"/>
  <c r="C30" i="18"/>
  <c r="B30" i="18"/>
  <c r="H29" i="18"/>
  <c r="E29" i="18"/>
  <c r="D29" i="18"/>
  <c r="C29" i="18"/>
  <c r="B29" i="18"/>
  <c r="H28" i="18"/>
  <c r="E28" i="18"/>
  <c r="D28" i="18"/>
  <c r="C28" i="18"/>
  <c r="B28" i="18"/>
  <c r="H27" i="18"/>
  <c r="E27" i="18"/>
  <c r="D27" i="18"/>
  <c r="C27" i="18"/>
  <c r="B27" i="18"/>
  <c r="H26" i="18"/>
  <c r="E26" i="18"/>
  <c r="D26" i="18"/>
  <c r="C26" i="18"/>
  <c r="B26" i="18"/>
  <c r="H25" i="18"/>
  <c r="F25" i="18"/>
  <c r="E25" i="18"/>
  <c r="D25" i="18"/>
  <c r="C25" i="18"/>
  <c r="B25" i="18"/>
  <c r="H24" i="18"/>
  <c r="G24" i="18"/>
  <c r="F24" i="18"/>
  <c r="E24" i="18"/>
  <c r="D24" i="18"/>
  <c r="C24" i="18"/>
  <c r="B24" i="18"/>
  <c r="I18" i="18"/>
  <c r="J18" i="18" s="1"/>
  <c r="I17" i="18"/>
  <c r="J17" i="18" s="1"/>
  <c r="I16" i="18"/>
  <c r="J16" i="18" s="1"/>
  <c r="I15" i="18"/>
  <c r="J15" i="18" s="1"/>
  <c r="I14" i="18"/>
  <c r="J14" i="18" s="1"/>
  <c r="I13" i="18"/>
  <c r="J13" i="18" s="1"/>
  <c r="I12" i="18"/>
  <c r="J12" i="18" s="1"/>
  <c r="I11" i="18"/>
  <c r="J11" i="18" s="1"/>
  <c r="I10" i="18"/>
  <c r="J10" i="18" s="1"/>
  <c r="I9" i="18"/>
  <c r="J9" i="18" s="1"/>
  <c r="I8" i="18"/>
  <c r="J8" i="18" s="1"/>
  <c r="I7" i="18"/>
  <c r="J7" i="18" s="1"/>
  <c r="I6" i="18"/>
  <c r="J6" i="18" s="1"/>
  <c r="I5" i="18"/>
  <c r="J5" i="18" s="1"/>
  <c r="I4" i="18"/>
  <c r="J4" i="18" s="1"/>
  <c r="I3" i="18"/>
  <c r="J3" i="18" s="1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I5" i="17"/>
  <c r="J5" i="17" s="1"/>
  <c r="I4" i="17"/>
  <c r="J4" i="17" s="1"/>
  <c r="I3" i="17"/>
  <c r="J3" i="17" s="1"/>
  <c r="H40" i="16"/>
  <c r="G40" i="16"/>
  <c r="F40" i="16"/>
  <c r="E40" i="16"/>
  <c r="D40" i="16"/>
  <c r="C40" i="16"/>
  <c r="B40" i="16"/>
  <c r="H39" i="16"/>
  <c r="G39" i="16"/>
  <c r="F39" i="16"/>
  <c r="E39" i="16"/>
  <c r="D39" i="16"/>
  <c r="C39" i="16"/>
  <c r="B39" i="16"/>
  <c r="H38" i="16"/>
  <c r="G38" i="16"/>
  <c r="F38" i="16"/>
  <c r="E38" i="16"/>
  <c r="D38" i="16"/>
  <c r="C38" i="16"/>
  <c r="B38" i="16"/>
  <c r="H37" i="16"/>
  <c r="G37" i="16"/>
  <c r="F37" i="16"/>
  <c r="E37" i="16"/>
  <c r="D37" i="16"/>
  <c r="C37" i="16"/>
  <c r="B37" i="16"/>
  <c r="H36" i="16"/>
  <c r="G36" i="16"/>
  <c r="F36" i="16"/>
  <c r="E36" i="16"/>
  <c r="D36" i="16"/>
  <c r="C36" i="16"/>
  <c r="B36" i="16"/>
  <c r="H35" i="16"/>
  <c r="G35" i="16"/>
  <c r="F35" i="16"/>
  <c r="E35" i="16"/>
  <c r="D35" i="16"/>
  <c r="C35" i="16"/>
  <c r="B35" i="16"/>
  <c r="H34" i="16"/>
  <c r="G34" i="16"/>
  <c r="F34" i="16"/>
  <c r="E34" i="16"/>
  <c r="D34" i="16"/>
  <c r="C34" i="16"/>
  <c r="B34" i="16"/>
  <c r="H33" i="16"/>
  <c r="G33" i="16"/>
  <c r="F33" i="16"/>
  <c r="E33" i="16"/>
  <c r="D33" i="16"/>
  <c r="C33" i="16"/>
  <c r="B33" i="16"/>
  <c r="H32" i="16"/>
  <c r="G32" i="16"/>
  <c r="F32" i="16"/>
  <c r="E32" i="16"/>
  <c r="D32" i="16"/>
  <c r="C32" i="16"/>
  <c r="B32" i="16"/>
  <c r="H31" i="16"/>
  <c r="G31" i="16"/>
  <c r="F31" i="16"/>
  <c r="E31" i="16"/>
  <c r="D31" i="16"/>
  <c r="C31" i="16"/>
  <c r="B31" i="16"/>
  <c r="H30" i="16"/>
  <c r="G30" i="16"/>
  <c r="F30" i="16"/>
  <c r="E30" i="16"/>
  <c r="D30" i="16"/>
  <c r="C30" i="16"/>
  <c r="B30" i="16"/>
  <c r="H29" i="16"/>
  <c r="G29" i="16"/>
  <c r="F29" i="16"/>
  <c r="E29" i="16"/>
  <c r="D29" i="16"/>
  <c r="C29" i="16"/>
  <c r="B29" i="16"/>
  <c r="H28" i="16"/>
  <c r="G28" i="16"/>
  <c r="F28" i="16"/>
  <c r="E28" i="16"/>
  <c r="D28" i="16"/>
  <c r="C28" i="16"/>
  <c r="B28" i="16"/>
  <c r="H27" i="16"/>
  <c r="G27" i="16"/>
  <c r="F27" i="16"/>
  <c r="E27" i="16"/>
  <c r="D27" i="16"/>
  <c r="C27" i="16"/>
  <c r="B27" i="16"/>
  <c r="H26" i="16"/>
  <c r="G26" i="16"/>
  <c r="F26" i="16"/>
  <c r="E26" i="16"/>
  <c r="D26" i="16"/>
  <c r="C26" i="16"/>
  <c r="B26" i="16"/>
  <c r="H25" i="16"/>
  <c r="G25" i="16"/>
  <c r="F25" i="16"/>
  <c r="C25" i="16"/>
  <c r="B25" i="16"/>
  <c r="H24" i="16"/>
  <c r="G24" i="16"/>
  <c r="F24" i="16"/>
  <c r="C24" i="16"/>
  <c r="B24" i="16"/>
  <c r="I18" i="16"/>
  <c r="J18" i="16" s="1"/>
  <c r="I17" i="16"/>
  <c r="J17" i="16" s="1"/>
  <c r="I16" i="16"/>
  <c r="J16" i="16" s="1"/>
  <c r="I15" i="16"/>
  <c r="J15" i="16" s="1"/>
  <c r="I14" i="16"/>
  <c r="J14" i="16" s="1"/>
  <c r="I13" i="16"/>
  <c r="J13" i="16" s="1"/>
  <c r="I12" i="16"/>
  <c r="J12" i="16" s="1"/>
  <c r="I11" i="16"/>
  <c r="J11" i="16" s="1"/>
  <c r="I10" i="16"/>
  <c r="J10" i="16" s="1"/>
  <c r="I9" i="16"/>
  <c r="J9" i="16" s="1"/>
  <c r="I8" i="16"/>
  <c r="J8" i="16" s="1"/>
  <c r="I7" i="16"/>
  <c r="J7" i="16" s="1"/>
  <c r="I6" i="16"/>
  <c r="J6" i="16" s="1"/>
  <c r="I5" i="16"/>
  <c r="J5" i="16" s="1"/>
  <c r="I4" i="16"/>
  <c r="J4" i="16" s="1"/>
  <c r="I3" i="16"/>
  <c r="J3" i="16" s="1"/>
  <c r="H40" i="15"/>
  <c r="G40" i="15"/>
  <c r="F40" i="15"/>
  <c r="E40" i="15"/>
  <c r="D40" i="15"/>
  <c r="C40" i="15"/>
  <c r="B40" i="15"/>
  <c r="H39" i="15"/>
  <c r="G39" i="15"/>
  <c r="F39" i="15"/>
  <c r="E39" i="15"/>
  <c r="D39" i="15"/>
  <c r="C39" i="15"/>
  <c r="B39" i="15"/>
  <c r="H38" i="15"/>
  <c r="G38" i="15"/>
  <c r="F38" i="15"/>
  <c r="E38" i="15"/>
  <c r="D38" i="15"/>
  <c r="C38" i="15"/>
  <c r="B38" i="15"/>
  <c r="H37" i="15"/>
  <c r="G37" i="15"/>
  <c r="F37" i="15"/>
  <c r="E37" i="15"/>
  <c r="D37" i="15"/>
  <c r="C37" i="15"/>
  <c r="B37" i="15"/>
  <c r="H36" i="15"/>
  <c r="G36" i="15"/>
  <c r="F36" i="15"/>
  <c r="E36" i="15"/>
  <c r="D36" i="15"/>
  <c r="C36" i="15"/>
  <c r="B36" i="15"/>
  <c r="H35" i="15"/>
  <c r="G35" i="15"/>
  <c r="F35" i="15"/>
  <c r="E35" i="15"/>
  <c r="D35" i="15"/>
  <c r="C35" i="15"/>
  <c r="B35" i="15"/>
  <c r="H34" i="15"/>
  <c r="G34" i="15"/>
  <c r="F34" i="15"/>
  <c r="E34" i="15"/>
  <c r="D34" i="15"/>
  <c r="C34" i="15"/>
  <c r="B34" i="15"/>
  <c r="H33" i="15"/>
  <c r="G33" i="15"/>
  <c r="F33" i="15"/>
  <c r="E33" i="15"/>
  <c r="D33" i="15"/>
  <c r="C33" i="15"/>
  <c r="B33" i="15"/>
  <c r="H32" i="15"/>
  <c r="G32" i="15"/>
  <c r="F32" i="15"/>
  <c r="E32" i="15"/>
  <c r="D32" i="15"/>
  <c r="C32" i="15"/>
  <c r="B32" i="15"/>
  <c r="H31" i="15"/>
  <c r="G31" i="15"/>
  <c r="F31" i="15"/>
  <c r="E31" i="15"/>
  <c r="D31" i="15"/>
  <c r="C31" i="15"/>
  <c r="B31" i="15"/>
  <c r="H30" i="15"/>
  <c r="G30" i="15"/>
  <c r="F30" i="15"/>
  <c r="E30" i="15"/>
  <c r="D30" i="15"/>
  <c r="C30" i="15"/>
  <c r="B30" i="15"/>
  <c r="H29" i="15"/>
  <c r="G29" i="15"/>
  <c r="F29" i="15"/>
  <c r="E29" i="15"/>
  <c r="D29" i="15"/>
  <c r="C29" i="15"/>
  <c r="B29" i="15"/>
  <c r="H28" i="15"/>
  <c r="G28" i="15"/>
  <c r="F28" i="15"/>
  <c r="E28" i="15"/>
  <c r="D28" i="15"/>
  <c r="C28" i="15"/>
  <c r="B28" i="15"/>
  <c r="H27" i="15"/>
  <c r="G27" i="15"/>
  <c r="F27" i="15"/>
  <c r="E27" i="15"/>
  <c r="D27" i="15"/>
  <c r="C27" i="15"/>
  <c r="B27" i="15"/>
  <c r="H26" i="15"/>
  <c r="G26" i="15"/>
  <c r="F26" i="15"/>
  <c r="E26" i="15"/>
  <c r="D26" i="15"/>
  <c r="C26" i="15"/>
  <c r="B26" i="15"/>
  <c r="H25" i="15"/>
  <c r="G25" i="15"/>
  <c r="F25" i="15"/>
  <c r="E25" i="15"/>
  <c r="D25" i="15"/>
  <c r="C25" i="15"/>
  <c r="B25" i="15"/>
  <c r="H24" i="15"/>
  <c r="G24" i="15"/>
  <c r="F24" i="15"/>
  <c r="E24" i="15"/>
  <c r="D24" i="15"/>
  <c r="C24" i="15"/>
  <c r="B24" i="15"/>
  <c r="I18" i="15"/>
  <c r="J18" i="15" s="1"/>
  <c r="I17" i="15"/>
  <c r="J17" i="15" s="1"/>
  <c r="I16" i="15"/>
  <c r="J16" i="15" s="1"/>
  <c r="I15" i="15"/>
  <c r="J15" i="15" s="1"/>
  <c r="I14" i="15"/>
  <c r="J14" i="15" s="1"/>
  <c r="I13" i="15"/>
  <c r="J13" i="15" s="1"/>
  <c r="I12" i="15"/>
  <c r="J12" i="15" s="1"/>
  <c r="I11" i="15"/>
  <c r="J11" i="15" s="1"/>
  <c r="I10" i="15"/>
  <c r="J10" i="15" s="1"/>
  <c r="I9" i="15"/>
  <c r="J9" i="15" s="1"/>
  <c r="I8" i="15"/>
  <c r="J8" i="15" s="1"/>
  <c r="I7" i="15"/>
  <c r="J7" i="15" s="1"/>
  <c r="I6" i="15"/>
  <c r="J6" i="15" s="1"/>
  <c r="I5" i="15"/>
  <c r="J5" i="15" s="1"/>
  <c r="I4" i="15"/>
  <c r="J4" i="15" s="1"/>
  <c r="I3" i="15"/>
  <c r="J3" i="15" s="1"/>
  <c r="B24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C25" i="14"/>
  <c r="D25" i="14"/>
  <c r="F25" i="14"/>
  <c r="G25" i="14"/>
  <c r="H25" i="14"/>
  <c r="C26" i="14"/>
  <c r="D26" i="14"/>
  <c r="F26" i="14"/>
  <c r="G26" i="14"/>
  <c r="H26" i="14"/>
  <c r="C27" i="14"/>
  <c r="D27" i="14"/>
  <c r="F27" i="14"/>
  <c r="G27" i="14"/>
  <c r="H27" i="14"/>
  <c r="C28" i="14"/>
  <c r="D28" i="14"/>
  <c r="F28" i="14"/>
  <c r="G28" i="14"/>
  <c r="H28" i="14"/>
  <c r="C29" i="14"/>
  <c r="D29" i="14"/>
  <c r="F29" i="14"/>
  <c r="G29" i="14"/>
  <c r="H29" i="14"/>
  <c r="C30" i="14"/>
  <c r="D30" i="14"/>
  <c r="F30" i="14"/>
  <c r="G30" i="14"/>
  <c r="H30" i="14"/>
  <c r="C31" i="14"/>
  <c r="D31" i="14"/>
  <c r="F31" i="14"/>
  <c r="G31" i="14"/>
  <c r="H31" i="14"/>
  <c r="C32" i="14"/>
  <c r="D32" i="14"/>
  <c r="F32" i="14"/>
  <c r="G32" i="14"/>
  <c r="H32" i="14"/>
  <c r="C33" i="14"/>
  <c r="D33" i="14"/>
  <c r="F33" i="14"/>
  <c r="G33" i="14"/>
  <c r="H33" i="14"/>
  <c r="C34" i="14"/>
  <c r="D34" i="14"/>
  <c r="F34" i="14"/>
  <c r="G34" i="14"/>
  <c r="H34" i="14"/>
  <c r="C35" i="14"/>
  <c r="D35" i="14"/>
  <c r="F35" i="14"/>
  <c r="G35" i="14"/>
  <c r="H35" i="14"/>
  <c r="C36" i="14"/>
  <c r="D36" i="14"/>
  <c r="F36" i="14"/>
  <c r="G36" i="14"/>
  <c r="H36" i="14"/>
  <c r="C37" i="14"/>
  <c r="D37" i="14"/>
  <c r="F37" i="14"/>
  <c r="G37" i="14"/>
  <c r="H37" i="14"/>
  <c r="C38" i="14"/>
  <c r="D38" i="14"/>
  <c r="F38" i="14"/>
  <c r="G38" i="14"/>
  <c r="H38" i="14"/>
  <c r="C39" i="14"/>
  <c r="D39" i="14"/>
  <c r="F39" i="14"/>
  <c r="G39" i="14"/>
  <c r="H39" i="14"/>
  <c r="C40" i="14"/>
  <c r="D40" i="14"/>
  <c r="E40" i="14"/>
  <c r="F40" i="14"/>
  <c r="G40" i="14"/>
  <c r="H40" i="14"/>
  <c r="F24" i="14"/>
  <c r="G24" i="14"/>
  <c r="H24" i="14"/>
  <c r="D24" i="14"/>
  <c r="B25" i="14"/>
  <c r="B26" i="14"/>
  <c r="B27" i="14"/>
  <c r="B28" i="14"/>
  <c r="B29" i="14"/>
  <c r="C24" i="14"/>
  <c r="B30" i="14"/>
  <c r="B31" i="14"/>
  <c r="B32" i="14"/>
  <c r="B33" i="14"/>
  <c r="B34" i="14"/>
  <c r="B35" i="14"/>
  <c r="B36" i="14"/>
  <c r="B37" i="14"/>
  <c r="B38" i="14"/>
  <c r="B39" i="14"/>
  <c r="B40" i="14"/>
  <c r="J25" i="18" l="1"/>
  <c r="I25" i="18"/>
  <c r="J28" i="18"/>
  <c r="I28" i="18"/>
  <c r="J24" i="18"/>
  <c r="I24" i="18"/>
  <c r="I33" i="18"/>
  <c r="J33" i="18"/>
  <c r="J40" i="18"/>
  <c r="I40" i="18"/>
  <c r="J30" i="18"/>
  <c r="I30" i="18"/>
  <c r="J39" i="18"/>
  <c r="I39" i="18"/>
  <c r="J27" i="18"/>
  <c r="I27" i="18"/>
  <c r="J38" i="18"/>
  <c r="I38" i="18"/>
  <c r="J32" i="18"/>
  <c r="I32" i="18"/>
  <c r="I37" i="18"/>
  <c r="J37" i="18"/>
  <c r="I29" i="18"/>
  <c r="J29" i="18"/>
  <c r="J36" i="18"/>
  <c r="I36" i="18"/>
  <c r="J26" i="18"/>
  <c r="I26" i="18"/>
  <c r="J35" i="18"/>
  <c r="I35" i="18"/>
  <c r="J31" i="18"/>
  <c r="I31" i="18"/>
  <c r="J34" i="18"/>
  <c r="I34" i="18"/>
  <c r="J26" i="17"/>
  <c r="I26" i="17"/>
  <c r="J34" i="17"/>
  <c r="I34" i="17"/>
  <c r="I25" i="17"/>
  <c r="J25" i="17"/>
  <c r="J33" i="17"/>
  <c r="I33" i="17"/>
  <c r="J24" i="17"/>
  <c r="I24" i="17"/>
  <c r="J32" i="17"/>
  <c r="I32" i="17"/>
  <c r="J40" i="17"/>
  <c r="I40" i="17"/>
  <c r="J31" i="17"/>
  <c r="I31" i="17"/>
  <c r="J39" i="17"/>
  <c r="I39" i="17"/>
  <c r="J30" i="17"/>
  <c r="I30" i="17"/>
  <c r="J38" i="17"/>
  <c r="I38" i="17"/>
  <c r="I29" i="17"/>
  <c r="J29" i="17"/>
  <c r="I37" i="17"/>
  <c r="J37" i="17"/>
  <c r="J28" i="17"/>
  <c r="I28" i="17"/>
  <c r="J36" i="17"/>
  <c r="I36" i="17"/>
  <c r="J27" i="17"/>
  <c r="I27" i="17"/>
  <c r="J35" i="17"/>
  <c r="I35" i="17"/>
  <c r="J27" i="16"/>
  <c r="I27" i="16"/>
  <c r="J35" i="16"/>
  <c r="I35" i="16"/>
  <c r="J26" i="16"/>
  <c r="I26" i="16"/>
  <c r="J34" i="16"/>
  <c r="I34" i="16"/>
  <c r="J33" i="16"/>
  <c r="I33" i="16"/>
  <c r="J32" i="16"/>
  <c r="I32" i="16"/>
  <c r="J40" i="16"/>
  <c r="I40" i="16"/>
  <c r="I25" i="16"/>
  <c r="J25" i="16"/>
  <c r="J31" i="16"/>
  <c r="I31" i="16"/>
  <c r="J39" i="16"/>
  <c r="I39" i="16"/>
  <c r="J30" i="16"/>
  <c r="I30" i="16"/>
  <c r="J38" i="16"/>
  <c r="I38" i="16"/>
  <c r="I29" i="16"/>
  <c r="J29" i="16"/>
  <c r="I37" i="16"/>
  <c r="J37" i="16"/>
  <c r="J24" i="16"/>
  <c r="I24" i="16"/>
  <c r="J28" i="16"/>
  <c r="I28" i="16"/>
  <c r="J36" i="16"/>
  <c r="I36" i="16"/>
  <c r="J24" i="15"/>
  <c r="I24" i="15"/>
  <c r="J32" i="15"/>
  <c r="I32" i="15"/>
  <c r="J40" i="15"/>
  <c r="I40" i="15"/>
  <c r="I31" i="15"/>
  <c r="J31" i="15"/>
  <c r="I39" i="15"/>
  <c r="J39" i="15"/>
  <c r="J30" i="15"/>
  <c r="I30" i="15"/>
  <c r="J38" i="15"/>
  <c r="I38" i="15"/>
  <c r="J29" i="15"/>
  <c r="I29" i="15"/>
  <c r="J37" i="15"/>
  <c r="I37" i="15"/>
  <c r="J28" i="15"/>
  <c r="I28" i="15"/>
  <c r="J36" i="15"/>
  <c r="I36" i="15"/>
  <c r="I27" i="15"/>
  <c r="J27" i="15"/>
  <c r="I35" i="15"/>
  <c r="J35" i="15"/>
  <c r="J26" i="15"/>
  <c r="I26" i="15"/>
  <c r="J34" i="15"/>
  <c r="I34" i="15"/>
  <c r="I25" i="15"/>
  <c r="J25" i="15"/>
  <c r="I33" i="15"/>
  <c r="J33" i="15"/>
  <c r="I33" i="14"/>
  <c r="I26" i="14"/>
  <c r="I25" i="14"/>
  <c r="I32" i="14"/>
  <c r="I30" i="14"/>
  <c r="I31" i="14"/>
  <c r="I38" i="14"/>
  <c r="I37" i="14"/>
  <c r="I36" i="14"/>
  <c r="I29" i="14"/>
  <c r="I40" i="14"/>
  <c r="I39" i="14"/>
  <c r="I35" i="14"/>
  <c r="I28" i="14"/>
  <c r="I34" i="14"/>
  <c r="I27" i="14"/>
  <c r="J40" i="14"/>
  <c r="J32" i="14"/>
  <c r="J25" i="14"/>
  <c r="J36" i="14"/>
  <c r="J29" i="14"/>
  <c r="I24" i="14"/>
  <c r="J33" i="14"/>
  <c r="J26" i="14"/>
  <c r="J39" i="14"/>
  <c r="J31" i="14"/>
  <c r="J38" i="14"/>
  <c r="J30" i="14"/>
  <c r="J37" i="14"/>
  <c r="J35" i="14"/>
  <c r="J28" i="14"/>
  <c r="J34" i="14"/>
  <c r="J27" i="14"/>
  <c r="J24" i="14"/>
  <c r="I3" i="14" l="1"/>
  <c r="J3" i="14" s="1"/>
  <c r="I4" i="14"/>
  <c r="J4" i="14" s="1"/>
  <c r="I5" i="14"/>
  <c r="J5" i="14" s="1"/>
  <c r="I6" i="14"/>
  <c r="J6" i="14" s="1"/>
  <c r="I7" i="14"/>
  <c r="J7" i="14" s="1"/>
  <c r="I8" i="14"/>
  <c r="J8" i="14" s="1"/>
  <c r="I9" i="14"/>
  <c r="J9" i="14" s="1"/>
  <c r="I10" i="14"/>
  <c r="J10" i="14" s="1"/>
  <c r="I11" i="14"/>
  <c r="J11" i="14" s="1"/>
  <c r="I12" i="14"/>
  <c r="J12" i="14" s="1"/>
  <c r="I13" i="14"/>
  <c r="J13" i="14" s="1"/>
  <c r="I14" i="14"/>
  <c r="J14" i="14" s="1"/>
  <c r="I15" i="14"/>
  <c r="J15" i="14" s="1"/>
  <c r="I16" i="14"/>
  <c r="J16" i="14" s="1"/>
  <c r="I17" i="14"/>
  <c r="J17" i="14" s="1"/>
  <c r="I18" i="14"/>
  <c r="J18" i="14" s="1"/>
</calcChain>
</file>

<file path=xl/sharedStrings.xml><?xml version="1.0" encoding="utf-8"?>
<sst xmlns="http://schemas.openxmlformats.org/spreadsheetml/2006/main" count="280" uniqueCount="19">
  <si>
    <t>Intel</t>
  </si>
  <si>
    <t>SNR</t>
  </si>
  <si>
    <t>Company 7</t>
  </si>
  <si>
    <t>Avarge</t>
  </si>
  <si>
    <t>Span</t>
  </si>
  <si>
    <t>Maximum throughput</t>
  </si>
  <si>
    <t>Qualcomm</t>
  </si>
  <si>
    <t>Apple</t>
  </si>
  <si>
    <t>Ericsson</t>
  </si>
  <si>
    <t>Tput</t>
  </si>
  <si>
    <t>Throughput statistics (T-put vs SNR), [Mbps]</t>
  </si>
  <si>
    <t>Throughput statistics (SNR vs % of max T-put), [dB]</t>
  </si>
  <si>
    <t>BLER statisctics</t>
  </si>
  <si>
    <t>RI statisctics</t>
  </si>
  <si>
    <t>CQI statisctics</t>
  </si>
  <si>
    <t>Huawei</t>
  </si>
  <si>
    <t>MediaTek</t>
  </si>
  <si>
    <t>Average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</si>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</sst>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FDD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2x2'!$B$3:$B$18</c:f>
              <c:numCache>
                <c:formatCode>0.00</c:formatCode>
                <c:ptCount val="16"/>
                <c:pt idx="0">
                  <c:v>3.28</c:v>
                </c:pt>
                <c:pt idx="1">
                  <c:v>4.5999999999999996</c:v>
                </c:pt>
                <c:pt idx="2">
                  <c:v>6.21</c:v>
                </c:pt>
                <c:pt idx="3">
                  <c:v>7.95</c:v>
                </c:pt>
                <c:pt idx="4">
                  <c:v>9.8800000000000008</c:v>
                </c:pt>
                <c:pt idx="5">
                  <c:v>12.16</c:v>
                </c:pt>
                <c:pt idx="6">
                  <c:v>14.35</c:v>
                </c:pt>
                <c:pt idx="7">
                  <c:v>17.010000000000002</c:v>
                </c:pt>
                <c:pt idx="8">
                  <c:v>19.670000000000002</c:v>
                </c:pt>
                <c:pt idx="9">
                  <c:v>22.42</c:v>
                </c:pt>
                <c:pt idx="10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08-40E4-8398-B2A6B9C49175}"/>
            </c:ext>
          </c:extLst>
        </c:ser>
        <c:ser>
          <c:idx val="3"/>
          <c:order val="1"/>
          <c:tx>
            <c:strRef>
              <c:f>'FR1 FDD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2x2'!$C$3:$C$18</c:f>
              <c:numCache>
                <c:formatCode>0.00</c:formatCode>
                <c:ptCount val="16"/>
                <c:pt idx="1">
                  <c:v>5.0759999999999996</c:v>
                </c:pt>
                <c:pt idx="2">
                  <c:v>6.9509999999999996</c:v>
                </c:pt>
                <c:pt idx="3">
                  <c:v>8.9169999999999998</c:v>
                </c:pt>
                <c:pt idx="4">
                  <c:v>11.003</c:v>
                </c:pt>
                <c:pt idx="5">
                  <c:v>13.38</c:v>
                </c:pt>
                <c:pt idx="6">
                  <c:v>15.917999999999999</c:v>
                </c:pt>
                <c:pt idx="7">
                  <c:v>18.510000000000002</c:v>
                </c:pt>
                <c:pt idx="8">
                  <c:v>21.614999999999998</c:v>
                </c:pt>
                <c:pt idx="9">
                  <c:v>24.356999999999999</c:v>
                </c:pt>
                <c:pt idx="10">
                  <c:v>26.541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08-40E4-8398-B2A6B9C49175}"/>
            </c:ext>
          </c:extLst>
        </c:ser>
        <c:ser>
          <c:idx val="4"/>
          <c:order val="2"/>
          <c:tx>
            <c:strRef>
              <c:f>'FR1 FDD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2x2'!$D$3:$D$18</c:f>
              <c:numCache>
                <c:formatCode>0.00</c:formatCode>
                <c:ptCount val="16"/>
                <c:pt idx="0">
                  <c:v>3.12</c:v>
                </c:pt>
                <c:pt idx="1">
                  <c:v>4.7300000000000004</c:v>
                </c:pt>
                <c:pt idx="2">
                  <c:v>6.67</c:v>
                </c:pt>
                <c:pt idx="3">
                  <c:v>8.8000000000000007</c:v>
                </c:pt>
                <c:pt idx="4">
                  <c:v>10.73</c:v>
                </c:pt>
                <c:pt idx="5">
                  <c:v>12.94</c:v>
                </c:pt>
                <c:pt idx="6">
                  <c:v>15.26</c:v>
                </c:pt>
                <c:pt idx="7">
                  <c:v>17.53</c:v>
                </c:pt>
                <c:pt idx="8">
                  <c:v>20.3</c:v>
                </c:pt>
                <c:pt idx="9">
                  <c:v>22.86</c:v>
                </c:pt>
                <c:pt idx="10">
                  <c:v>25.76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08-40E4-8398-B2A6B9C49175}"/>
            </c:ext>
          </c:extLst>
        </c:ser>
        <c:ser>
          <c:idx val="0"/>
          <c:order val="3"/>
          <c:tx>
            <c:strRef>
              <c:f>'FR1 FDD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2x2'!$E$3:$E$18</c:f>
              <c:numCache>
                <c:formatCode>0.00</c:formatCode>
                <c:ptCount val="16"/>
                <c:pt idx="0">
                  <c:v>3.49132</c:v>
                </c:pt>
                <c:pt idx="1">
                  <c:v>4.9426100000000002</c:v>
                </c:pt>
                <c:pt idx="2">
                  <c:v>6.5184199999999999</c:v>
                </c:pt>
                <c:pt idx="3">
                  <c:v>8.0752400000000009</c:v>
                </c:pt>
                <c:pt idx="4">
                  <c:v>9.8203399999999998</c:v>
                </c:pt>
                <c:pt idx="5">
                  <c:v>11.8466</c:v>
                </c:pt>
                <c:pt idx="6">
                  <c:v>13.9421</c:v>
                </c:pt>
                <c:pt idx="7">
                  <c:v>15.9099</c:v>
                </c:pt>
                <c:pt idx="8">
                  <c:v>18.226700000000001</c:v>
                </c:pt>
                <c:pt idx="9">
                  <c:v>20.916499999999999</c:v>
                </c:pt>
                <c:pt idx="10">
                  <c:v>24.028300000000002</c:v>
                </c:pt>
                <c:pt idx="11">
                  <c:v>27.118300000000001</c:v>
                </c:pt>
                <c:pt idx="12">
                  <c:v>29.923100000000002</c:v>
                </c:pt>
                <c:pt idx="13">
                  <c:v>32.795499999999997</c:v>
                </c:pt>
                <c:pt idx="14">
                  <c:v>36.440100000000001</c:v>
                </c:pt>
                <c:pt idx="15">
                  <c:v>40.441899999999997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08-40E4-8398-B2A6B9C49175}"/>
            </c:ext>
          </c:extLst>
        </c:ser>
        <c:ser>
          <c:idx val="5"/>
          <c:order val="4"/>
          <c:tx>
            <c:strRef>
              <c:f>'FR1 FDD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2x2'!$F$3:$F$18</c:f>
              <c:numCache>
                <c:formatCode>0.00</c:formatCode>
                <c:ptCount val="16"/>
                <c:pt idx="0">
                  <c:v>3.89</c:v>
                </c:pt>
                <c:pt idx="1">
                  <c:v>5.48</c:v>
                </c:pt>
                <c:pt idx="2">
                  <c:v>6.54</c:v>
                </c:pt>
                <c:pt idx="3">
                  <c:v>9.07</c:v>
                </c:pt>
                <c:pt idx="4">
                  <c:v>11.25</c:v>
                </c:pt>
                <c:pt idx="5">
                  <c:v>13.45</c:v>
                </c:pt>
                <c:pt idx="6">
                  <c:v>15.89</c:v>
                </c:pt>
                <c:pt idx="7">
                  <c:v>17.68</c:v>
                </c:pt>
                <c:pt idx="8">
                  <c:v>21.89</c:v>
                </c:pt>
                <c:pt idx="9">
                  <c:v>24.35</c:v>
                </c:pt>
                <c:pt idx="10">
                  <c:v>28.22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08-40E4-8398-B2A6B9C49175}"/>
            </c:ext>
          </c:extLst>
        </c:ser>
        <c:ser>
          <c:idx val="6"/>
          <c:order val="5"/>
          <c:tx>
            <c:strRef>
              <c:f>'FR1 FDD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2x2'!$G$3:$G$18</c:f>
              <c:numCache>
                <c:formatCode>0.00</c:formatCode>
                <c:ptCount val="16"/>
                <c:pt idx="1">
                  <c:v>5.0438000000000001</c:v>
                </c:pt>
                <c:pt idx="2">
                  <c:v>6.8323</c:v>
                </c:pt>
                <c:pt idx="3">
                  <c:v>8.7445000000000004</c:v>
                </c:pt>
                <c:pt idx="4">
                  <c:v>10.7948</c:v>
                </c:pt>
                <c:pt idx="5">
                  <c:v>13.1014</c:v>
                </c:pt>
                <c:pt idx="6">
                  <c:v>15.720599999999999</c:v>
                </c:pt>
                <c:pt idx="7">
                  <c:v>18.3657</c:v>
                </c:pt>
                <c:pt idx="8">
                  <c:v>21.122599999999998</c:v>
                </c:pt>
                <c:pt idx="9">
                  <c:v>24.366800000000001</c:v>
                </c:pt>
                <c:pt idx="10">
                  <c:v>27.949400000000001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E08-40E4-8398-B2A6B9C49175}"/>
            </c:ext>
          </c:extLst>
        </c:ser>
        <c:ser>
          <c:idx val="1"/>
          <c:order val="6"/>
          <c:tx>
            <c:strRef>
              <c:f>'FR1 FDD 2x2'!$H$2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2x2'!$H$3:$H$18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E08-40E4-8398-B2A6B9C49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FDD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2x2'!$B$45:$B$60</c:f>
              <c:numCache>
                <c:formatCode>0.00</c:formatCode>
                <c:ptCount val="16"/>
                <c:pt idx="0">
                  <c:v>0.23400000000000001</c:v>
                </c:pt>
                <c:pt idx="1">
                  <c:v>0.13</c:v>
                </c:pt>
                <c:pt idx="2">
                  <c:v>0.08</c:v>
                </c:pt>
                <c:pt idx="3">
                  <c:v>7.9000000000000001E-2</c:v>
                </c:pt>
                <c:pt idx="4">
                  <c:v>8.8999999999999996E-2</c:v>
                </c:pt>
                <c:pt idx="5">
                  <c:v>9.9000000000000005E-2</c:v>
                </c:pt>
                <c:pt idx="6">
                  <c:v>0.1</c:v>
                </c:pt>
                <c:pt idx="7">
                  <c:v>0.106</c:v>
                </c:pt>
                <c:pt idx="8">
                  <c:v>0.11700000000000001</c:v>
                </c:pt>
                <c:pt idx="9">
                  <c:v>0.13</c:v>
                </c:pt>
                <c:pt idx="10">
                  <c:v>0.16200000000000001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00-4582-AB4C-3FD338F5AE83}"/>
            </c:ext>
          </c:extLst>
        </c:ser>
        <c:ser>
          <c:idx val="3"/>
          <c:order val="1"/>
          <c:tx>
            <c:strRef>
              <c:f>'FR1 FDD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2x2'!$C$45:$C$60</c:f>
              <c:numCache>
                <c:formatCode>0.00</c:formatCode>
                <c:ptCount val="16"/>
                <c:pt idx="1">
                  <c:v>0.11700000000000001</c:v>
                </c:pt>
                <c:pt idx="2">
                  <c:v>0.109</c:v>
                </c:pt>
                <c:pt idx="3">
                  <c:v>0.107</c:v>
                </c:pt>
                <c:pt idx="4">
                  <c:v>8.5000000000000006E-2</c:v>
                </c:pt>
                <c:pt idx="5">
                  <c:v>9.0999999999999998E-2</c:v>
                </c:pt>
                <c:pt idx="6">
                  <c:v>0.106</c:v>
                </c:pt>
                <c:pt idx="7">
                  <c:v>0.114</c:v>
                </c:pt>
                <c:pt idx="8">
                  <c:v>0.114</c:v>
                </c:pt>
                <c:pt idx="9">
                  <c:v>0.13800000000000001</c:v>
                </c:pt>
                <c:pt idx="10">
                  <c:v>0.185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00-4582-AB4C-3FD338F5AE83}"/>
            </c:ext>
          </c:extLst>
        </c:ser>
        <c:ser>
          <c:idx val="4"/>
          <c:order val="2"/>
          <c:tx>
            <c:strRef>
              <c:f>'FR1 FDD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2x2'!$D$45:$D$60</c:f>
              <c:numCache>
                <c:formatCode>0.00</c:formatCode>
                <c:ptCount val="16"/>
                <c:pt idx="0">
                  <c:v>3.49E-2</c:v>
                </c:pt>
                <c:pt idx="1">
                  <c:v>4.3299999999999998E-2</c:v>
                </c:pt>
                <c:pt idx="2">
                  <c:v>6.9199999999999998E-2</c:v>
                </c:pt>
                <c:pt idx="3">
                  <c:v>8.1600000000000006E-2</c:v>
                </c:pt>
                <c:pt idx="4">
                  <c:v>8.3699999999999997E-2</c:v>
                </c:pt>
                <c:pt idx="5">
                  <c:v>9.2899999999999996E-2</c:v>
                </c:pt>
                <c:pt idx="6">
                  <c:v>9.9099999999999994E-2</c:v>
                </c:pt>
                <c:pt idx="7">
                  <c:v>0.1157</c:v>
                </c:pt>
                <c:pt idx="8">
                  <c:v>0.1086</c:v>
                </c:pt>
                <c:pt idx="9">
                  <c:v>0.1177</c:v>
                </c:pt>
                <c:pt idx="10">
                  <c:v>0.11849999999999999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00-4582-AB4C-3FD338F5AE83}"/>
            </c:ext>
          </c:extLst>
        </c:ser>
        <c:ser>
          <c:idx val="0"/>
          <c:order val="3"/>
          <c:tx>
            <c:strRef>
              <c:f>'FR1 FDD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2x2'!$E$45:$E$60</c:f>
              <c:numCache>
                <c:formatCode>0.00</c:formatCode>
                <c:ptCount val="16"/>
                <c:pt idx="0">
                  <c:v>0.16824</c:v>
                </c:pt>
                <c:pt idx="1">
                  <c:v>0.19792000000000001</c:v>
                </c:pt>
                <c:pt idx="2">
                  <c:v>0.20039000000000001</c:v>
                </c:pt>
                <c:pt idx="3">
                  <c:v>0.20215</c:v>
                </c:pt>
                <c:pt idx="4">
                  <c:v>0.19042000000000001</c:v>
                </c:pt>
                <c:pt idx="5">
                  <c:v>0.15981000000000001</c:v>
                </c:pt>
                <c:pt idx="6">
                  <c:v>0.12271</c:v>
                </c:pt>
                <c:pt idx="7">
                  <c:v>9.2424000000000006E-2</c:v>
                </c:pt>
                <c:pt idx="8">
                  <c:v>6.9625000000000006E-2</c:v>
                </c:pt>
                <c:pt idx="9">
                  <c:v>6.3664999999999999E-2</c:v>
                </c:pt>
                <c:pt idx="10">
                  <c:v>6.8729999999999999E-2</c:v>
                </c:pt>
                <c:pt idx="11">
                  <c:v>8.9885000000000007E-2</c:v>
                </c:pt>
                <c:pt idx="12">
                  <c:v>0.11776</c:v>
                </c:pt>
                <c:pt idx="13">
                  <c:v>0.13761999999999999</c:v>
                </c:pt>
                <c:pt idx="14">
                  <c:v>0.12923999999999999</c:v>
                </c:pt>
                <c:pt idx="15">
                  <c:v>0.10342999999999999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00-4582-AB4C-3FD338F5AE83}"/>
            </c:ext>
          </c:extLst>
        </c:ser>
        <c:ser>
          <c:idx val="5"/>
          <c:order val="4"/>
          <c:tx>
            <c:strRef>
              <c:f>'FR1 FDD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2x2'!$F$45:$F$60</c:f>
              <c:numCache>
                <c:formatCode>0.00</c:formatCode>
                <c:ptCount val="16"/>
                <c:pt idx="0">
                  <c:v>3.0000000000000001E-3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0.02</c:v>
                </c:pt>
                <c:pt idx="8">
                  <c:v>0.03</c:v>
                </c:pt>
                <c:pt idx="9">
                  <c:v>0.04</c:v>
                </c:pt>
                <c:pt idx="10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00-4582-AB4C-3FD338F5AE83}"/>
            </c:ext>
          </c:extLst>
        </c:ser>
        <c:ser>
          <c:idx val="6"/>
          <c:order val="5"/>
          <c:tx>
            <c:strRef>
              <c:f>'FR1 FDD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2x2'!$G$45:$G$60</c:f>
              <c:numCache>
                <c:formatCode>0.00</c:formatCode>
                <c:ptCount val="16"/>
                <c:pt idx="1">
                  <c:v>7.3599999999999999E-2</c:v>
                </c:pt>
                <c:pt idx="2">
                  <c:v>6.9199999999999998E-2</c:v>
                </c:pt>
                <c:pt idx="3">
                  <c:v>6.6400000000000001E-2</c:v>
                </c:pt>
                <c:pt idx="4">
                  <c:v>5.7299999999999997E-2</c:v>
                </c:pt>
                <c:pt idx="5">
                  <c:v>5.2200000000000003E-2</c:v>
                </c:pt>
                <c:pt idx="6">
                  <c:v>4.8399999999999999E-2</c:v>
                </c:pt>
                <c:pt idx="7">
                  <c:v>4.6300000000000001E-2</c:v>
                </c:pt>
                <c:pt idx="8">
                  <c:v>4.7899999999999998E-2</c:v>
                </c:pt>
                <c:pt idx="9">
                  <c:v>5.0500000000000003E-2</c:v>
                </c:pt>
                <c:pt idx="10">
                  <c:v>5.3499999999999999E-2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000-4582-AB4C-3FD338F5AE83}"/>
            </c:ext>
          </c:extLst>
        </c:ser>
        <c:ser>
          <c:idx val="7"/>
          <c:order val="6"/>
          <c:tx>
            <c:strRef>
              <c:f>'FR1 FDD 2x2'!$H$44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2x2'!$H$45:$H$60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00-4582-AB4C-3FD338F5A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6032"/>
        <c:axId val="1589951840"/>
      </c:lineChart>
      <c:catAx>
        <c:axId val="156028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951840"/>
        <c:crossesAt val="1.0000000000000002E-2"/>
        <c:auto val="1"/>
        <c:lblAlgn val="ctr"/>
        <c:lblOffset val="100"/>
        <c:noMultiLvlLbl val="0"/>
      </c:catAx>
      <c:valAx>
        <c:axId val="15899518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FDD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2x2'!$B$65:$B$80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D5-4A13-8F9B-8F89302AC774}"/>
            </c:ext>
          </c:extLst>
        </c:ser>
        <c:ser>
          <c:idx val="3"/>
          <c:order val="1"/>
          <c:tx>
            <c:strRef>
              <c:f>'FR1 FDD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2x2'!$C$65:$C$80</c:f>
              <c:numCache>
                <c:formatCode>0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D5-4A13-8F9B-8F89302AC774}"/>
            </c:ext>
          </c:extLst>
        </c:ser>
        <c:ser>
          <c:idx val="4"/>
          <c:order val="2"/>
          <c:tx>
            <c:strRef>
              <c:f>'FR1 FDD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2x2'!$D$65:$D$80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D5-4A13-8F9B-8F89302AC774}"/>
            </c:ext>
          </c:extLst>
        </c:ser>
        <c:ser>
          <c:idx val="0"/>
          <c:order val="3"/>
          <c:tx>
            <c:strRef>
              <c:f>'FR1 FDD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D5-4A13-8F9B-8F89302AC774}"/>
            </c:ext>
          </c:extLst>
        </c:ser>
        <c:ser>
          <c:idx val="5"/>
          <c:order val="4"/>
          <c:tx>
            <c:strRef>
              <c:f>'FR1 FDD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D5-4A13-8F9B-8F89302AC774}"/>
            </c:ext>
          </c:extLst>
        </c:ser>
        <c:ser>
          <c:idx val="6"/>
          <c:order val="5"/>
          <c:tx>
            <c:strRef>
              <c:f>'FR1 FDD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2x2'!$G$65:$G$80</c:f>
              <c:numCache>
                <c:formatCode>0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9D5-4A13-8F9B-8F89302AC774}"/>
            </c:ext>
          </c:extLst>
        </c:ser>
        <c:ser>
          <c:idx val="7"/>
          <c:order val="6"/>
          <c:tx>
            <c:strRef>
              <c:f>'FR1 FDD 2x2'!$H$64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2x2'!$H$65:$H$80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D5-4A13-8F9B-8F89302AC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9948576"/>
        <c:axId val="1589950752"/>
      </c:lineChart>
      <c:catAx>
        <c:axId val="158994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950752"/>
        <c:crosses val="autoZero"/>
        <c:auto val="1"/>
        <c:lblAlgn val="ctr"/>
        <c:lblOffset val="100"/>
        <c:noMultiLvlLbl val="0"/>
      </c:catAx>
      <c:valAx>
        <c:axId val="158995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948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20-4515-8B59-BDD96556FD46}"/>
            </c:ext>
          </c:extLst>
        </c:ser>
        <c:ser>
          <c:idx val="0"/>
          <c:order val="1"/>
          <c:tx>
            <c:strRef>
              <c:f>'FR1 FDD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2x2'!$C$85:$C$100</c:f>
              <c:numCache>
                <c:formatCode>General</c:formatCode>
                <c:ptCount val="16"/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20-4515-8B59-BDD96556FD46}"/>
            </c:ext>
          </c:extLst>
        </c:ser>
        <c:ser>
          <c:idx val="5"/>
          <c:order val="2"/>
          <c:tx>
            <c:strRef>
              <c:f>'FR1 FDD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2x2'!$D$85:$D$100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8</c:v>
                </c:pt>
                <c:pt idx="6">
                  <c:v>8.5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20-4515-8B59-BDD96556FD46}"/>
            </c:ext>
          </c:extLst>
        </c:ser>
        <c:ser>
          <c:idx val="6"/>
          <c:order val="3"/>
          <c:tx>
            <c:strRef>
              <c:f>'FR1 FDD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20-4515-8B59-BDD96556FD46}"/>
            </c:ext>
          </c:extLst>
        </c:ser>
        <c:ser>
          <c:idx val="7"/>
          <c:order val="4"/>
          <c:tx>
            <c:strRef>
              <c:f>'FR1 FDD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2x2'!$F$85:$F$100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20-4515-8B59-BDD96556FD46}"/>
            </c:ext>
          </c:extLst>
        </c:ser>
        <c:ser>
          <c:idx val="1"/>
          <c:order val="5"/>
          <c:tx>
            <c:strRef>
              <c:f>'FR1 FDD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2x2'!$G$85:$G$100</c:f>
              <c:numCache>
                <c:formatCode>0</c:formatCode>
                <c:ptCount val="16"/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20-4515-8B59-BDD96556FD46}"/>
            </c:ext>
          </c:extLst>
        </c:ser>
        <c:ser>
          <c:idx val="2"/>
          <c:order val="6"/>
          <c:tx>
            <c:strRef>
              <c:f>'FR1 FDD 2x2'!$H$84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2x2'!$H$85:$H$100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20-4515-8B59-BDD96556F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9951296"/>
        <c:axId val="1589949664"/>
      </c:lineChart>
      <c:catAx>
        <c:axId val="1589951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949664"/>
        <c:crosses val="autoZero"/>
        <c:auto val="1"/>
        <c:lblAlgn val="ctr"/>
        <c:lblOffset val="100"/>
        <c:noMultiLvlLbl val="0"/>
      </c:catAx>
      <c:valAx>
        <c:axId val="158994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951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FDD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2x4'!$B$3:$B$18</c:f>
              <c:numCache>
                <c:formatCode>General</c:formatCode>
                <c:ptCount val="16"/>
                <c:pt idx="0">
                  <c:v>5.88</c:v>
                </c:pt>
                <c:pt idx="1">
                  <c:v>7.56</c:v>
                </c:pt>
                <c:pt idx="2">
                  <c:v>9.98</c:v>
                </c:pt>
                <c:pt idx="3">
                  <c:v>13.11</c:v>
                </c:pt>
                <c:pt idx="4">
                  <c:v>16.53</c:v>
                </c:pt>
                <c:pt idx="5">
                  <c:v>20.239999999999998</c:v>
                </c:pt>
                <c:pt idx="6">
                  <c:v>23.75</c:v>
                </c:pt>
                <c:pt idx="7">
                  <c:v>27.74</c:v>
                </c:pt>
                <c:pt idx="8">
                  <c:v>31.64</c:v>
                </c:pt>
                <c:pt idx="9">
                  <c:v>34.49</c:v>
                </c:pt>
                <c:pt idx="10">
                  <c:v>37.43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EC-4186-A66A-7E4693FE6AE9}"/>
            </c:ext>
          </c:extLst>
        </c:ser>
        <c:ser>
          <c:idx val="3"/>
          <c:order val="1"/>
          <c:tx>
            <c:strRef>
              <c:f>'FR1 FDD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2x4'!$C$3:$C$18</c:f>
              <c:numCache>
                <c:formatCode>0.00</c:formatCode>
                <c:ptCount val="16"/>
                <c:pt idx="0">
                  <c:v>3.91</c:v>
                </c:pt>
                <c:pt idx="1">
                  <c:v>6.649</c:v>
                </c:pt>
                <c:pt idx="2">
                  <c:v>7.0670000000000002</c:v>
                </c:pt>
                <c:pt idx="3">
                  <c:v>10.055999999999999</c:v>
                </c:pt>
                <c:pt idx="4">
                  <c:v>14.101000000000001</c:v>
                </c:pt>
                <c:pt idx="5">
                  <c:v>19.795000000000002</c:v>
                </c:pt>
                <c:pt idx="6">
                  <c:v>23.448</c:v>
                </c:pt>
                <c:pt idx="7">
                  <c:v>26.335999999999999</c:v>
                </c:pt>
                <c:pt idx="8">
                  <c:v>30.943999999999999</c:v>
                </c:pt>
                <c:pt idx="9">
                  <c:v>36.427</c:v>
                </c:pt>
                <c:pt idx="10">
                  <c:v>39.527000000000001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EC-4186-A66A-7E4693FE6AE9}"/>
            </c:ext>
          </c:extLst>
        </c:ser>
        <c:ser>
          <c:idx val="4"/>
          <c:order val="2"/>
          <c:tx>
            <c:strRef>
              <c:f>'FR1 FDD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2x4'!$D$3:$D$18</c:f>
              <c:numCache>
                <c:formatCode>0.00</c:formatCode>
                <c:ptCount val="16"/>
                <c:pt idx="0">
                  <c:v>6.51</c:v>
                </c:pt>
                <c:pt idx="1">
                  <c:v>8.58</c:v>
                </c:pt>
                <c:pt idx="2">
                  <c:v>10.64</c:v>
                </c:pt>
                <c:pt idx="3">
                  <c:v>13.52</c:v>
                </c:pt>
                <c:pt idx="4">
                  <c:v>17.079999999999998</c:v>
                </c:pt>
                <c:pt idx="5">
                  <c:v>20.65</c:v>
                </c:pt>
                <c:pt idx="6">
                  <c:v>24.4</c:v>
                </c:pt>
                <c:pt idx="7">
                  <c:v>28.66</c:v>
                </c:pt>
                <c:pt idx="8">
                  <c:v>32.630000000000003</c:v>
                </c:pt>
                <c:pt idx="9">
                  <c:v>37.06</c:v>
                </c:pt>
                <c:pt idx="10">
                  <c:v>41.93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EC-4186-A66A-7E4693FE6AE9}"/>
            </c:ext>
          </c:extLst>
        </c:ser>
        <c:ser>
          <c:idx val="0"/>
          <c:order val="3"/>
          <c:tx>
            <c:strRef>
              <c:f>'FR1 FDD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2x4'!$E$3:$E$18</c:f>
              <c:numCache>
                <c:formatCode>0.00</c:formatCode>
                <c:ptCount val="16"/>
                <c:pt idx="0">
                  <c:v>5.2729299999999997</c:v>
                </c:pt>
                <c:pt idx="1">
                  <c:v>6.6118699999999997</c:v>
                </c:pt>
                <c:pt idx="2">
                  <c:v>8.0516100000000002</c:v>
                </c:pt>
                <c:pt idx="3">
                  <c:v>10.6221</c:v>
                </c:pt>
                <c:pt idx="4">
                  <c:v>14.1617</c:v>
                </c:pt>
                <c:pt idx="5">
                  <c:v>18.607700000000001</c:v>
                </c:pt>
                <c:pt idx="6">
                  <c:v>23.109500000000001</c:v>
                </c:pt>
                <c:pt idx="7">
                  <c:v>27.7484</c:v>
                </c:pt>
                <c:pt idx="8">
                  <c:v>32.4589</c:v>
                </c:pt>
                <c:pt idx="9">
                  <c:v>36.862400000000001</c:v>
                </c:pt>
                <c:pt idx="10">
                  <c:v>41.289000000000001</c:v>
                </c:pt>
                <c:pt idx="11">
                  <c:v>45.288800000000002</c:v>
                </c:pt>
                <c:pt idx="12">
                  <c:v>48.178600000000003</c:v>
                </c:pt>
                <c:pt idx="13">
                  <c:v>50.803800000000003</c:v>
                </c:pt>
                <c:pt idx="14">
                  <c:v>52.873899999999999</c:v>
                </c:pt>
                <c:pt idx="15">
                  <c:v>53.722000000000001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EC-4186-A66A-7E4693FE6AE9}"/>
            </c:ext>
          </c:extLst>
        </c:ser>
        <c:ser>
          <c:idx val="5"/>
          <c:order val="4"/>
          <c:tx>
            <c:strRef>
              <c:f>'FR1 FDD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2x4'!$F$3:$F$18</c:f>
              <c:numCache>
                <c:formatCode>0.00</c:formatCode>
                <c:ptCount val="16"/>
                <c:pt idx="0">
                  <c:v>5.6456</c:v>
                </c:pt>
                <c:pt idx="1">
                  <c:v>7.9367999999999999</c:v>
                </c:pt>
                <c:pt idx="2">
                  <c:v>9.6119000000000003</c:v>
                </c:pt>
                <c:pt idx="3">
                  <c:v>14.238799999999999</c:v>
                </c:pt>
                <c:pt idx="4">
                  <c:v>17.034400000000002</c:v>
                </c:pt>
                <c:pt idx="5">
                  <c:v>21.2455</c:v>
                </c:pt>
                <c:pt idx="6">
                  <c:v>25.600300000000001</c:v>
                </c:pt>
                <c:pt idx="7">
                  <c:v>29.192399999999999</c:v>
                </c:pt>
                <c:pt idx="8">
                  <c:v>33.031500000000001</c:v>
                </c:pt>
                <c:pt idx="9">
                  <c:v>37.320399999999999</c:v>
                </c:pt>
                <c:pt idx="10">
                  <c:v>41.490299999999998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DEC-4186-A66A-7E4693FE6AE9}"/>
            </c:ext>
          </c:extLst>
        </c:ser>
        <c:ser>
          <c:idx val="6"/>
          <c:order val="5"/>
          <c:tx>
            <c:strRef>
              <c:f>'FR1 FDD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2x4'!$G$3:$G$18</c:f>
              <c:numCache>
                <c:formatCode>0.00</c:formatCode>
                <c:ptCount val="16"/>
                <c:pt idx="1">
                  <c:v>7.7374999999999998</c:v>
                </c:pt>
                <c:pt idx="2">
                  <c:v>9.8348999999999993</c:v>
                </c:pt>
                <c:pt idx="3">
                  <c:v>12.8338</c:v>
                </c:pt>
                <c:pt idx="4">
                  <c:v>16.543500000000002</c:v>
                </c:pt>
                <c:pt idx="5">
                  <c:v>20.2592</c:v>
                </c:pt>
                <c:pt idx="6">
                  <c:v>24.1035</c:v>
                </c:pt>
                <c:pt idx="7">
                  <c:v>28.5456</c:v>
                </c:pt>
                <c:pt idx="8">
                  <c:v>33.200299999999999</c:v>
                </c:pt>
                <c:pt idx="9">
                  <c:v>37.954099999999997</c:v>
                </c:pt>
                <c:pt idx="10">
                  <c:v>42.576599999999999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DEC-4186-A66A-7E4693FE6AE9}"/>
            </c:ext>
          </c:extLst>
        </c:ser>
        <c:ser>
          <c:idx val="1"/>
          <c:order val="6"/>
          <c:tx>
            <c:strRef>
              <c:f>'FR1 FDD 2x4'!$H$2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2x4'!$H$3:$H$18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DEC-4186-A66A-7E4693FE6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9949120"/>
        <c:axId val="1589950208"/>
      </c:lineChart>
      <c:catAx>
        <c:axId val="1589949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950208"/>
        <c:crosses val="autoZero"/>
        <c:auto val="1"/>
        <c:lblAlgn val="ctr"/>
        <c:lblOffset val="100"/>
        <c:noMultiLvlLbl val="0"/>
      </c:catAx>
      <c:valAx>
        <c:axId val="158995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949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FDD 2x4'!$B$44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2x4'!$B$45:$B$60</c:f>
              <c:numCache>
                <c:formatCode>0.00</c:formatCode>
                <c:ptCount val="16"/>
                <c:pt idx="0">
                  <c:v>5.2999999999999999E-2</c:v>
                </c:pt>
                <c:pt idx="1">
                  <c:v>8.5999999999999993E-2</c:v>
                </c:pt>
                <c:pt idx="2">
                  <c:v>0.12</c:v>
                </c:pt>
                <c:pt idx="3">
                  <c:v>0.107</c:v>
                </c:pt>
                <c:pt idx="4">
                  <c:v>9.6000000000000002E-2</c:v>
                </c:pt>
                <c:pt idx="5">
                  <c:v>6.4000000000000001E-2</c:v>
                </c:pt>
                <c:pt idx="6">
                  <c:v>7.2999999999999995E-2</c:v>
                </c:pt>
                <c:pt idx="7">
                  <c:v>7.9000000000000001E-2</c:v>
                </c:pt>
                <c:pt idx="8">
                  <c:v>9.2999999999999999E-2</c:v>
                </c:pt>
                <c:pt idx="9">
                  <c:v>0.13200000000000001</c:v>
                </c:pt>
                <c:pt idx="10">
                  <c:v>0.159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29-4BA0-A608-97101BB337CD}"/>
            </c:ext>
          </c:extLst>
        </c:ser>
        <c:ser>
          <c:idx val="3"/>
          <c:order val="1"/>
          <c:tx>
            <c:strRef>
              <c:f>'FR1 FDD 2x4'!$C$44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2x4'!$C$45:$C$60</c:f>
              <c:numCache>
                <c:formatCode>0.00</c:formatCode>
                <c:ptCount val="16"/>
                <c:pt idx="0">
                  <c:v>0.48</c:v>
                </c:pt>
                <c:pt idx="1">
                  <c:v>0.23300000000000001</c:v>
                </c:pt>
                <c:pt idx="2">
                  <c:v>0.38100000000000001</c:v>
                </c:pt>
                <c:pt idx="3">
                  <c:v>0.35599999999999998</c:v>
                </c:pt>
                <c:pt idx="4">
                  <c:v>0.27800000000000002</c:v>
                </c:pt>
                <c:pt idx="5">
                  <c:v>0.14899999999999999</c:v>
                </c:pt>
                <c:pt idx="6">
                  <c:v>0.152</c:v>
                </c:pt>
                <c:pt idx="7">
                  <c:v>0.193</c:v>
                </c:pt>
                <c:pt idx="8">
                  <c:v>0.184</c:v>
                </c:pt>
                <c:pt idx="9">
                  <c:v>0.155</c:v>
                </c:pt>
                <c:pt idx="10">
                  <c:v>0.18099999999999999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29-4BA0-A608-97101BB337CD}"/>
            </c:ext>
          </c:extLst>
        </c:ser>
        <c:ser>
          <c:idx val="4"/>
          <c:order val="2"/>
          <c:tx>
            <c:strRef>
              <c:f>'FR1 FDD 2x4'!$D$44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2x4'!$D$45:$D$60</c:f>
              <c:numCache>
                <c:formatCode>0.00</c:formatCode>
                <c:ptCount val="16"/>
                <c:pt idx="0">
                  <c:v>8.7319999999999995E-2</c:v>
                </c:pt>
                <c:pt idx="1">
                  <c:v>8.7510000000000004E-2</c:v>
                </c:pt>
                <c:pt idx="2">
                  <c:v>6.0769999999999998E-2</c:v>
                </c:pt>
                <c:pt idx="3">
                  <c:v>7.5420000000000001E-2</c:v>
                </c:pt>
                <c:pt idx="4">
                  <c:v>5.0099999999999999E-2</c:v>
                </c:pt>
                <c:pt idx="5">
                  <c:v>5.2470000000000003E-2</c:v>
                </c:pt>
                <c:pt idx="6">
                  <c:v>4.897E-2</c:v>
                </c:pt>
                <c:pt idx="7">
                  <c:v>4.0160000000000001E-2</c:v>
                </c:pt>
                <c:pt idx="8">
                  <c:v>5.4059999999999997E-2</c:v>
                </c:pt>
                <c:pt idx="9">
                  <c:v>6.6830000000000001E-2</c:v>
                </c:pt>
                <c:pt idx="10">
                  <c:v>6.2219999999999998E-2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29-4BA0-A608-97101BB337CD}"/>
            </c:ext>
          </c:extLst>
        </c:ser>
        <c:ser>
          <c:idx val="0"/>
          <c:order val="3"/>
          <c:tx>
            <c:strRef>
              <c:f>'FR1 FDD 2x4'!$E$44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2x4'!$E$45:$E$60</c:f>
              <c:numCache>
                <c:formatCode>0.00</c:formatCode>
                <c:ptCount val="16"/>
                <c:pt idx="0">
                  <c:v>0.32391999999999999</c:v>
                </c:pt>
                <c:pt idx="1">
                  <c:v>0.30519000000000002</c:v>
                </c:pt>
                <c:pt idx="2">
                  <c:v>0.26349</c:v>
                </c:pt>
                <c:pt idx="3">
                  <c:v>0.1502</c:v>
                </c:pt>
                <c:pt idx="4">
                  <c:v>5.6204999999999998E-2</c:v>
                </c:pt>
                <c:pt idx="5">
                  <c:v>1.5758000000000001E-2</c:v>
                </c:pt>
                <c:pt idx="6">
                  <c:v>1.0231000000000001E-2</c:v>
                </c:pt>
                <c:pt idx="7">
                  <c:v>1.3117E-2</c:v>
                </c:pt>
                <c:pt idx="8">
                  <c:v>1.6161999999999999E-2</c:v>
                </c:pt>
                <c:pt idx="9">
                  <c:v>2.6391999999999999E-2</c:v>
                </c:pt>
                <c:pt idx="10">
                  <c:v>2.7504000000000001E-2</c:v>
                </c:pt>
                <c:pt idx="11">
                  <c:v>1.3174999999999999E-2</c:v>
                </c:pt>
                <c:pt idx="12">
                  <c:v>3.2468000000000002E-3</c:v>
                </c:pt>
                <c:pt idx="13">
                  <c:v>8.6580000000000001E-4</c:v>
                </c:pt>
                <c:pt idx="14">
                  <c:v>4.3290000000000001E-5</c:v>
                </c:pt>
                <c:pt idx="15">
                  <c:v>1.4430000000000001E-5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29-4BA0-A608-97101BB337CD}"/>
            </c:ext>
          </c:extLst>
        </c:ser>
        <c:ser>
          <c:idx val="5"/>
          <c:order val="4"/>
          <c:tx>
            <c:strRef>
              <c:f>'FR1 FDD 2x4'!$F$44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2x4'!$F$45:$F$60</c:f>
              <c:numCache>
                <c:formatCode>0.00</c:formatCode>
                <c:ptCount val="16"/>
                <c:pt idx="0">
                  <c:v>0.1085</c:v>
                </c:pt>
                <c:pt idx="1">
                  <c:v>8.5699999999999998E-2</c:v>
                </c:pt>
                <c:pt idx="2">
                  <c:v>0.1419</c:v>
                </c:pt>
                <c:pt idx="3">
                  <c:v>0.10539999999999999</c:v>
                </c:pt>
                <c:pt idx="4">
                  <c:v>5.91E-2</c:v>
                </c:pt>
                <c:pt idx="5">
                  <c:v>4.5900000000000003E-2</c:v>
                </c:pt>
                <c:pt idx="6">
                  <c:v>5.4300000000000001E-2</c:v>
                </c:pt>
                <c:pt idx="7">
                  <c:v>6.3399999999999998E-2</c:v>
                </c:pt>
                <c:pt idx="8">
                  <c:v>5.2999999999999999E-2</c:v>
                </c:pt>
                <c:pt idx="9">
                  <c:v>3.1199999999999999E-2</c:v>
                </c:pt>
                <c:pt idx="10">
                  <c:v>1.32E-2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29-4BA0-A608-97101BB337CD}"/>
            </c:ext>
          </c:extLst>
        </c:ser>
        <c:ser>
          <c:idx val="6"/>
          <c:order val="5"/>
          <c:tx>
            <c:strRef>
              <c:f>'FR1 FDD 2x4'!$G$44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2x4'!$G$45:$G$60</c:f>
              <c:numCache>
                <c:formatCode>0.00</c:formatCode>
                <c:ptCount val="16"/>
                <c:pt idx="1">
                  <c:v>0.1072</c:v>
                </c:pt>
                <c:pt idx="2">
                  <c:v>0.1023</c:v>
                </c:pt>
                <c:pt idx="3">
                  <c:v>9.1600000000000001E-2</c:v>
                </c:pt>
                <c:pt idx="4">
                  <c:v>8.2500000000000004E-2</c:v>
                </c:pt>
                <c:pt idx="5">
                  <c:v>6.8500000000000005E-2</c:v>
                </c:pt>
                <c:pt idx="6">
                  <c:v>6.2199999999999998E-2</c:v>
                </c:pt>
                <c:pt idx="7">
                  <c:v>5.7299999999999997E-2</c:v>
                </c:pt>
                <c:pt idx="8">
                  <c:v>5.9400000000000001E-2</c:v>
                </c:pt>
                <c:pt idx="9">
                  <c:v>6.5799999999999997E-2</c:v>
                </c:pt>
                <c:pt idx="10">
                  <c:v>6.8500000000000005E-2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329-4BA0-A608-97101BB337CD}"/>
            </c:ext>
          </c:extLst>
        </c:ser>
        <c:ser>
          <c:idx val="7"/>
          <c:order val="6"/>
          <c:tx>
            <c:strRef>
              <c:f>'FR1 FDD 2x4'!$H$44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2x4'!$H$45:$H$60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329-4BA0-A608-97101BB33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9239328"/>
        <c:axId val="1559238240"/>
      </c:lineChart>
      <c:catAx>
        <c:axId val="1559239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38240"/>
        <c:crossesAt val="1.0000000000000002E-2"/>
        <c:auto val="1"/>
        <c:lblAlgn val="ctr"/>
        <c:lblOffset val="100"/>
        <c:noMultiLvlLbl val="0"/>
      </c:catAx>
      <c:valAx>
        <c:axId val="155923824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3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FDD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CE-44CD-9F61-9E5365AEDDDB}"/>
            </c:ext>
          </c:extLst>
        </c:ser>
        <c:ser>
          <c:idx val="3"/>
          <c:order val="1"/>
          <c:tx>
            <c:strRef>
              <c:f>'FR1 FDD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E-44CD-9F61-9E5365AEDDDB}"/>
            </c:ext>
          </c:extLst>
        </c:ser>
        <c:ser>
          <c:idx val="4"/>
          <c:order val="2"/>
          <c:tx>
            <c:strRef>
              <c:f>'FR1 FDD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CE-44CD-9F61-9E5365AEDDDB}"/>
            </c:ext>
          </c:extLst>
        </c:ser>
        <c:ser>
          <c:idx val="0"/>
          <c:order val="3"/>
          <c:tx>
            <c:strRef>
              <c:f>'FR1 FDD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2x4'!$E$65:$E$80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 formatCode="0">
                  <c:v>2</c:v>
                </c:pt>
                <c:pt idx="12" formatCode="0">
                  <c:v>2</c:v>
                </c:pt>
                <c:pt idx="13" formatCode="0">
                  <c:v>2</c:v>
                </c:pt>
                <c:pt idx="14" formatCode="0">
                  <c:v>2</c:v>
                </c:pt>
                <c:pt idx="15" formatCode="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CE-44CD-9F61-9E5365AEDDDB}"/>
            </c:ext>
          </c:extLst>
        </c:ser>
        <c:ser>
          <c:idx val="5"/>
          <c:order val="4"/>
          <c:tx>
            <c:strRef>
              <c:f>'FR1 FDD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CE-44CD-9F61-9E5365AEDDDB}"/>
            </c:ext>
          </c:extLst>
        </c:ser>
        <c:ser>
          <c:idx val="6"/>
          <c:order val="5"/>
          <c:tx>
            <c:strRef>
              <c:f>'FR1 FDD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2x4'!$G$65:$G$80</c:f>
              <c:numCache>
                <c:formatCode>0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0CE-44CD-9F61-9E5365AEDDDB}"/>
            </c:ext>
          </c:extLst>
        </c:ser>
        <c:ser>
          <c:idx val="7"/>
          <c:order val="6"/>
          <c:tx>
            <c:strRef>
              <c:f>'FR1 FDD 2x4'!$H$64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2x4'!$H$65:$H$80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0CE-44CD-9F61-9E5365AED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9239872"/>
        <c:axId val="1559240416"/>
      </c:lineChart>
      <c:catAx>
        <c:axId val="155923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40416"/>
        <c:crosses val="autoZero"/>
        <c:auto val="1"/>
        <c:lblAlgn val="ctr"/>
        <c:lblOffset val="100"/>
        <c:noMultiLvlLbl val="0"/>
      </c:catAx>
      <c:valAx>
        <c:axId val="155924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3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2x4'!$B$85:$B$100</c:f>
              <c:numCache>
                <c:formatCode>General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2F-4895-A0AD-0280305B359B}"/>
            </c:ext>
          </c:extLst>
        </c:ser>
        <c:ser>
          <c:idx val="0"/>
          <c:order val="1"/>
          <c:tx>
            <c:strRef>
              <c:f>'FR1 FDD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2x4'!$C$85:$C$100</c:f>
              <c:numCache>
                <c:formatCode>General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2F-4895-A0AD-0280305B359B}"/>
            </c:ext>
          </c:extLst>
        </c:ser>
        <c:ser>
          <c:idx val="5"/>
          <c:order val="2"/>
          <c:tx>
            <c:strRef>
              <c:f>'FR1 FDD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2x4'!$D$85:$D$100</c:f>
              <c:numCache>
                <c:formatCode>General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2F-4895-A0AD-0280305B359B}"/>
            </c:ext>
          </c:extLst>
        </c:ser>
        <c:ser>
          <c:idx val="6"/>
          <c:order val="3"/>
          <c:tx>
            <c:strRef>
              <c:f>'FR1 FDD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2x4'!$E$85:$E$100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 formatCode="0">
                  <c:v>12</c:v>
                </c:pt>
                <c:pt idx="12" formatCode="0">
                  <c:v>12</c:v>
                </c:pt>
                <c:pt idx="13" formatCode="0">
                  <c:v>12</c:v>
                </c:pt>
                <c:pt idx="14" formatCode="0">
                  <c:v>13</c:v>
                </c:pt>
                <c:pt idx="15" formatCode="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2F-4895-A0AD-0280305B359B}"/>
            </c:ext>
          </c:extLst>
        </c:ser>
        <c:ser>
          <c:idx val="7"/>
          <c:order val="4"/>
          <c:tx>
            <c:strRef>
              <c:f>'FR1 FDD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2x4'!$F$85:$F$100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2F-4895-A0AD-0280305B359B}"/>
            </c:ext>
          </c:extLst>
        </c:ser>
        <c:ser>
          <c:idx val="1"/>
          <c:order val="5"/>
          <c:tx>
            <c:strRef>
              <c:f>'FR1 FDD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2x4'!$G$85:$G$100</c:f>
              <c:numCache>
                <c:formatCode>0</c:formatCode>
                <c:ptCount val="16"/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2F-4895-A0AD-0280305B359B}"/>
            </c:ext>
          </c:extLst>
        </c:ser>
        <c:ser>
          <c:idx val="2"/>
          <c:order val="6"/>
          <c:tx>
            <c:strRef>
              <c:f>'FR1 FDD 2x4'!$H$84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2x4'!$H$85:$H$100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82F-4895-A0AD-0280305B3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9238784"/>
        <c:axId val="1559240960"/>
      </c:lineChart>
      <c:catAx>
        <c:axId val="155923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40960"/>
        <c:crosses val="autoZero"/>
        <c:auto val="1"/>
        <c:lblAlgn val="ctr"/>
        <c:lblOffset val="100"/>
        <c:noMultiLvlLbl val="0"/>
      </c:catAx>
      <c:valAx>
        <c:axId val="155924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38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TDD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2x2'!$B$3:$B$18</c:f>
              <c:numCache>
                <c:formatCode>General</c:formatCode>
                <c:ptCount val="16"/>
                <c:pt idx="0">
                  <c:v>10.64</c:v>
                </c:pt>
                <c:pt idx="1">
                  <c:v>14.35</c:v>
                </c:pt>
                <c:pt idx="2">
                  <c:v>19.670000000000002</c:v>
                </c:pt>
                <c:pt idx="3">
                  <c:v>25.37</c:v>
                </c:pt>
                <c:pt idx="4">
                  <c:v>32.49</c:v>
                </c:pt>
                <c:pt idx="5">
                  <c:v>39.520000000000003</c:v>
                </c:pt>
                <c:pt idx="6">
                  <c:v>46.93</c:v>
                </c:pt>
                <c:pt idx="7">
                  <c:v>53.68</c:v>
                </c:pt>
                <c:pt idx="8">
                  <c:v>62.23</c:v>
                </c:pt>
                <c:pt idx="9">
                  <c:v>71.63</c:v>
                </c:pt>
                <c:pt idx="10">
                  <c:v>82.65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2F-4ACB-A91B-8D75BA0CBF95}"/>
            </c:ext>
          </c:extLst>
        </c:ser>
        <c:ser>
          <c:idx val="3"/>
          <c:order val="1"/>
          <c:tx>
            <c:strRef>
              <c:f>'FR1 TDD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2x2'!$C$3:$C$18</c:f>
              <c:numCache>
                <c:formatCode>0.00</c:formatCode>
                <c:ptCount val="16"/>
                <c:pt idx="1">
                  <c:v>14.943</c:v>
                </c:pt>
                <c:pt idx="2">
                  <c:v>20.422999999999998</c:v>
                </c:pt>
                <c:pt idx="3">
                  <c:v>26.300999999999998</c:v>
                </c:pt>
                <c:pt idx="4">
                  <c:v>33.521999999999998</c:v>
                </c:pt>
                <c:pt idx="5">
                  <c:v>41.082999999999998</c:v>
                </c:pt>
                <c:pt idx="6">
                  <c:v>48.725999999999999</c:v>
                </c:pt>
                <c:pt idx="7">
                  <c:v>56.203000000000003</c:v>
                </c:pt>
                <c:pt idx="8">
                  <c:v>65.272000000000006</c:v>
                </c:pt>
                <c:pt idx="9">
                  <c:v>74.578000000000003</c:v>
                </c:pt>
                <c:pt idx="10">
                  <c:v>81.980999999999995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2F-4ACB-A91B-8D75BA0CBF95}"/>
            </c:ext>
          </c:extLst>
        </c:ser>
        <c:ser>
          <c:idx val="4"/>
          <c:order val="2"/>
          <c:tx>
            <c:strRef>
              <c:f>'FR1 TDD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2x2'!$D$3:$D$18</c:f>
              <c:numCache>
                <c:formatCode>0.00</c:formatCode>
                <c:ptCount val="16"/>
                <c:pt idx="0">
                  <c:v>9.25</c:v>
                </c:pt>
                <c:pt idx="1">
                  <c:v>14.67</c:v>
                </c:pt>
                <c:pt idx="2">
                  <c:v>21.98</c:v>
                </c:pt>
                <c:pt idx="3">
                  <c:v>28.86</c:v>
                </c:pt>
                <c:pt idx="4">
                  <c:v>35.44</c:v>
                </c:pt>
                <c:pt idx="5">
                  <c:v>42.54</c:v>
                </c:pt>
                <c:pt idx="6">
                  <c:v>49.42</c:v>
                </c:pt>
                <c:pt idx="7">
                  <c:v>56.53</c:v>
                </c:pt>
                <c:pt idx="8">
                  <c:v>63.65</c:v>
                </c:pt>
                <c:pt idx="9">
                  <c:v>73.069999999999993</c:v>
                </c:pt>
                <c:pt idx="10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2F-4ACB-A91B-8D75BA0CBF95}"/>
            </c:ext>
          </c:extLst>
        </c:ser>
        <c:ser>
          <c:idx val="0"/>
          <c:order val="3"/>
          <c:tx>
            <c:strRef>
              <c:f>'FR1 TDD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2x2'!$E$3:$E$18</c:f>
              <c:numCache>
                <c:formatCode>0.00</c:formatCode>
                <c:ptCount val="16"/>
                <c:pt idx="0">
                  <c:v>10.667820000000001</c:v>
                </c:pt>
                <c:pt idx="1">
                  <c:v>15.116160000000001</c:v>
                </c:pt>
                <c:pt idx="2">
                  <c:v>20.076560000000001</c:v>
                </c:pt>
                <c:pt idx="3">
                  <c:v>25.01341</c:v>
                </c:pt>
                <c:pt idx="4">
                  <c:v>30.77844</c:v>
                </c:pt>
                <c:pt idx="5">
                  <c:v>37.500860000000003</c:v>
                </c:pt>
                <c:pt idx="6">
                  <c:v>43.937919999999998</c:v>
                </c:pt>
                <c:pt idx="7">
                  <c:v>49.69538</c:v>
                </c:pt>
                <c:pt idx="8">
                  <c:v>56.709380000000003</c:v>
                </c:pt>
                <c:pt idx="9">
                  <c:v>65.792119999999997</c:v>
                </c:pt>
                <c:pt idx="10">
                  <c:v>76.743859999999998</c:v>
                </c:pt>
                <c:pt idx="11">
                  <c:v>87.343289999999996</c:v>
                </c:pt>
                <c:pt idx="12">
                  <c:v>95.27449</c:v>
                </c:pt>
                <c:pt idx="13">
                  <c:v>102.0667</c:v>
                </c:pt>
                <c:pt idx="14">
                  <c:v>111.2248</c:v>
                </c:pt>
                <c:pt idx="15">
                  <c:v>124.4098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2F-4ACB-A91B-8D75BA0CBF95}"/>
            </c:ext>
          </c:extLst>
        </c:ser>
        <c:ser>
          <c:idx val="5"/>
          <c:order val="4"/>
          <c:tx>
            <c:strRef>
              <c:f>'FR1 TDD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2x2'!$F$3:$F$18</c:f>
              <c:numCache>
                <c:formatCode>0.00</c:formatCode>
                <c:ptCount val="16"/>
                <c:pt idx="0">
                  <c:v>11.8742</c:v>
                </c:pt>
                <c:pt idx="1">
                  <c:v>15.936</c:v>
                </c:pt>
                <c:pt idx="2">
                  <c:v>22.154399999999999</c:v>
                </c:pt>
                <c:pt idx="3">
                  <c:v>28.385400000000001</c:v>
                </c:pt>
                <c:pt idx="4">
                  <c:v>34.739800000000002</c:v>
                </c:pt>
                <c:pt idx="5">
                  <c:v>40.4833</c:v>
                </c:pt>
                <c:pt idx="6">
                  <c:v>46.847799999999999</c:v>
                </c:pt>
                <c:pt idx="7">
                  <c:v>53.945500000000003</c:v>
                </c:pt>
                <c:pt idx="8">
                  <c:v>63.624299999999998</c:v>
                </c:pt>
                <c:pt idx="9">
                  <c:v>74.0672</c:v>
                </c:pt>
                <c:pt idx="10">
                  <c:v>83.7346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2F-4ACB-A91B-8D75BA0CBF95}"/>
            </c:ext>
          </c:extLst>
        </c:ser>
        <c:ser>
          <c:idx val="6"/>
          <c:order val="5"/>
          <c:tx>
            <c:strRef>
              <c:f>'FR1 TDD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2x2'!$G$3:$G$18</c:f>
              <c:numCache>
                <c:formatCode>0.00</c:formatCode>
                <c:ptCount val="16"/>
                <c:pt idx="1">
                  <c:v>15.6525</c:v>
                </c:pt>
                <c:pt idx="2">
                  <c:v>21.175899999999999</c:v>
                </c:pt>
                <c:pt idx="3">
                  <c:v>27.36</c:v>
                </c:pt>
                <c:pt idx="4">
                  <c:v>33.632899999999999</c:v>
                </c:pt>
                <c:pt idx="5">
                  <c:v>40.453699999999998</c:v>
                </c:pt>
                <c:pt idx="6">
                  <c:v>48.431399999999996</c:v>
                </c:pt>
                <c:pt idx="7">
                  <c:v>56.8996</c:v>
                </c:pt>
                <c:pt idx="8">
                  <c:v>65.221400000000003</c:v>
                </c:pt>
                <c:pt idx="9">
                  <c:v>76.391800000000003</c:v>
                </c:pt>
                <c:pt idx="10">
                  <c:v>87.208699999999993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2F-4ACB-A91B-8D75BA0CBF95}"/>
            </c:ext>
          </c:extLst>
        </c:ser>
        <c:ser>
          <c:idx val="1"/>
          <c:order val="6"/>
          <c:tx>
            <c:strRef>
              <c:f>'FR1 TDD 2x2'!$H$2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2x2'!$H$3:$H$18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2F-4ACB-A91B-8D75BA0CB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9241504"/>
        <c:axId val="1566161552"/>
      </c:lineChart>
      <c:catAx>
        <c:axId val="155924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61552"/>
        <c:crosses val="autoZero"/>
        <c:auto val="1"/>
        <c:lblAlgn val="ctr"/>
        <c:lblOffset val="100"/>
        <c:noMultiLvlLbl val="0"/>
      </c:catAx>
      <c:valAx>
        <c:axId val="156616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24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TDD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2x2'!$B$45:$B$60</c:f>
              <c:numCache>
                <c:formatCode>0.00</c:formatCode>
                <c:ptCount val="16"/>
                <c:pt idx="0">
                  <c:v>0.16200000000000001</c:v>
                </c:pt>
                <c:pt idx="1">
                  <c:v>0.154</c:v>
                </c:pt>
                <c:pt idx="2">
                  <c:v>0.158</c:v>
                </c:pt>
                <c:pt idx="3">
                  <c:v>0.14799999999999999</c:v>
                </c:pt>
                <c:pt idx="4">
                  <c:v>8.5999999999999993E-2</c:v>
                </c:pt>
                <c:pt idx="5">
                  <c:v>4.8000000000000001E-2</c:v>
                </c:pt>
                <c:pt idx="6">
                  <c:v>4.7E-2</c:v>
                </c:pt>
                <c:pt idx="7">
                  <c:v>6.0999999999999999E-2</c:v>
                </c:pt>
                <c:pt idx="8">
                  <c:v>4.4999999999999998E-2</c:v>
                </c:pt>
                <c:pt idx="9">
                  <c:v>2.1999999999999999E-2</c:v>
                </c:pt>
                <c:pt idx="10">
                  <c:v>1.0999999999999999E-2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04-4BF0-805B-6A0D6452EE9C}"/>
            </c:ext>
          </c:extLst>
        </c:ser>
        <c:ser>
          <c:idx val="3"/>
          <c:order val="1"/>
          <c:tx>
            <c:strRef>
              <c:f>'FR1 TDD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2x2'!$C$45:$C$60</c:f>
              <c:numCache>
                <c:formatCode>0.00</c:formatCode>
                <c:ptCount val="16"/>
                <c:pt idx="1">
                  <c:v>6.9000000000000006E-2</c:v>
                </c:pt>
                <c:pt idx="2">
                  <c:v>0.08</c:v>
                </c:pt>
                <c:pt idx="3">
                  <c:v>8.5999999999999993E-2</c:v>
                </c:pt>
                <c:pt idx="4">
                  <c:v>5.3999999999999999E-2</c:v>
                </c:pt>
                <c:pt idx="5">
                  <c:v>5.1999999999999998E-2</c:v>
                </c:pt>
                <c:pt idx="6">
                  <c:v>7.5999999999999998E-2</c:v>
                </c:pt>
                <c:pt idx="7">
                  <c:v>0.107</c:v>
                </c:pt>
                <c:pt idx="8">
                  <c:v>0.11700000000000001</c:v>
                </c:pt>
                <c:pt idx="9">
                  <c:v>0.123</c:v>
                </c:pt>
                <c:pt idx="10">
                  <c:v>0.16500000000000001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04-4BF0-805B-6A0D6452EE9C}"/>
            </c:ext>
          </c:extLst>
        </c:ser>
        <c:ser>
          <c:idx val="4"/>
          <c:order val="2"/>
          <c:tx>
            <c:strRef>
              <c:f>'FR1 TDD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2x2'!$D$45:$D$60</c:f>
              <c:numCache>
                <c:formatCode>0.00</c:formatCode>
                <c:ptCount val="16"/>
                <c:pt idx="0">
                  <c:v>5.5900000000000004E-3</c:v>
                </c:pt>
                <c:pt idx="1">
                  <c:v>2.189E-2</c:v>
                </c:pt>
                <c:pt idx="2">
                  <c:v>4.2849999999999999E-2</c:v>
                </c:pt>
                <c:pt idx="3">
                  <c:v>4.283E-2</c:v>
                </c:pt>
                <c:pt idx="4">
                  <c:v>4.6679999999999999E-2</c:v>
                </c:pt>
                <c:pt idx="5">
                  <c:v>4.854E-2</c:v>
                </c:pt>
                <c:pt idx="6">
                  <c:v>4.5359999999999998E-2</c:v>
                </c:pt>
                <c:pt idx="7">
                  <c:v>6.0690000000000001E-2</c:v>
                </c:pt>
                <c:pt idx="8">
                  <c:v>7.6100000000000001E-2</c:v>
                </c:pt>
                <c:pt idx="9">
                  <c:v>7.5630000000000003E-2</c:v>
                </c:pt>
                <c:pt idx="10">
                  <c:v>5.9339999999999997E-2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04-4BF0-805B-6A0D6452EE9C}"/>
            </c:ext>
          </c:extLst>
        </c:ser>
        <c:ser>
          <c:idx val="0"/>
          <c:order val="3"/>
          <c:tx>
            <c:strRef>
              <c:f>'FR1 TDD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2x2'!$E$45:$E$60</c:f>
              <c:numCache>
                <c:formatCode>0.00</c:formatCode>
                <c:ptCount val="16"/>
                <c:pt idx="0">
                  <c:v>0.16503000000000001</c:v>
                </c:pt>
                <c:pt idx="1">
                  <c:v>0.21707000000000001</c:v>
                </c:pt>
                <c:pt idx="2">
                  <c:v>0.21632999999999999</c:v>
                </c:pt>
                <c:pt idx="3">
                  <c:v>0.21423</c:v>
                </c:pt>
                <c:pt idx="4">
                  <c:v>0.19594</c:v>
                </c:pt>
                <c:pt idx="5">
                  <c:v>0.15412000000000001</c:v>
                </c:pt>
                <c:pt idx="6">
                  <c:v>0.11586</c:v>
                </c:pt>
                <c:pt idx="7">
                  <c:v>8.0982999999999999E-2</c:v>
                </c:pt>
                <c:pt idx="8">
                  <c:v>5.1150000000000001E-2</c:v>
                </c:pt>
                <c:pt idx="9">
                  <c:v>3.6214999999999997E-2</c:v>
                </c:pt>
                <c:pt idx="10">
                  <c:v>3.8775999999999998E-2</c:v>
                </c:pt>
                <c:pt idx="11">
                  <c:v>5.7421E-2</c:v>
                </c:pt>
                <c:pt idx="12">
                  <c:v>9.9722000000000005E-2</c:v>
                </c:pt>
                <c:pt idx="13">
                  <c:v>0.14144999999999999</c:v>
                </c:pt>
                <c:pt idx="14">
                  <c:v>0.15476999999999999</c:v>
                </c:pt>
                <c:pt idx="15">
                  <c:v>0.12515999999999999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04-4BF0-805B-6A0D6452EE9C}"/>
            </c:ext>
          </c:extLst>
        </c:ser>
        <c:ser>
          <c:idx val="5"/>
          <c:order val="4"/>
          <c:tx>
            <c:strRef>
              <c:f>'FR1 TDD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2x2'!$F$45:$F$60</c:f>
              <c:numCache>
                <c:formatCode>0.00</c:formatCode>
                <c:ptCount val="16"/>
                <c:pt idx="0">
                  <c:v>0.25719999999999998</c:v>
                </c:pt>
                <c:pt idx="1">
                  <c:v>0.28160000000000002</c:v>
                </c:pt>
                <c:pt idx="2">
                  <c:v>0.25669999999999998</c:v>
                </c:pt>
                <c:pt idx="3">
                  <c:v>0.22850000000000001</c:v>
                </c:pt>
                <c:pt idx="4">
                  <c:v>0.19500000000000001</c:v>
                </c:pt>
                <c:pt idx="5">
                  <c:v>0.2177</c:v>
                </c:pt>
                <c:pt idx="6">
                  <c:v>0.23569999999999999</c:v>
                </c:pt>
                <c:pt idx="7">
                  <c:v>0.24610000000000001</c:v>
                </c:pt>
                <c:pt idx="8">
                  <c:v>0.23980000000000001</c:v>
                </c:pt>
                <c:pt idx="9">
                  <c:v>0.24049999999999999</c:v>
                </c:pt>
                <c:pt idx="10">
                  <c:v>0.25080000000000002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04-4BF0-805B-6A0D6452EE9C}"/>
            </c:ext>
          </c:extLst>
        </c:ser>
        <c:ser>
          <c:idx val="6"/>
          <c:order val="5"/>
          <c:tx>
            <c:strRef>
              <c:f>'FR1 TDD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2x2'!$G$45:$G$60</c:f>
              <c:numCache>
                <c:formatCode>0.00</c:formatCode>
                <c:ptCount val="16"/>
                <c:pt idx="1">
                  <c:v>5.6300000000000003E-2</c:v>
                </c:pt>
                <c:pt idx="2">
                  <c:v>6.0600000000000001E-2</c:v>
                </c:pt>
                <c:pt idx="3">
                  <c:v>6.4799999999999996E-2</c:v>
                </c:pt>
                <c:pt idx="4">
                  <c:v>5.79E-2</c:v>
                </c:pt>
                <c:pt idx="5">
                  <c:v>5.2999999999999999E-2</c:v>
                </c:pt>
                <c:pt idx="6">
                  <c:v>4.8899999999999999E-2</c:v>
                </c:pt>
                <c:pt idx="7">
                  <c:v>4.6100000000000002E-2</c:v>
                </c:pt>
                <c:pt idx="8">
                  <c:v>4.6199999999999998E-2</c:v>
                </c:pt>
                <c:pt idx="9">
                  <c:v>4.8500000000000001E-2</c:v>
                </c:pt>
                <c:pt idx="10">
                  <c:v>5.5100000000000003E-2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04-4BF0-805B-6A0D6452EE9C}"/>
            </c:ext>
          </c:extLst>
        </c:ser>
        <c:ser>
          <c:idx val="7"/>
          <c:order val="6"/>
          <c:tx>
            <c:strRef>
              <c:f>'FR1 TDD 2x2'!$H$44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2x2'!$H$45:$H$60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804-4BF0-805B-6A0D6452E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6158288"/>
        <c:axId val="1566158832"/>
      </c:lineChart>
      <c:catAx>
        <c:axId val="1566158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58832"/>
        <c:crossesAt val="1.0000000000000002E-2"/>
        <c:auto val="1"/>
        <c:lblAlgn val="ctr"/>
        <c:lblOffset val="100"/>
        <c:noMultiLvlLbl val="0"/>
      </c:catAx>
      <c:valAx>
        <c:axId val="156615883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5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TDD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26-482B-A633-D12B3CC3F52A}"/>
            </c:ext>
          </c:extLst>
        </c:ser>
        <c:ser>
          <c:idx val="3"/>
          <c:order val="1"/>
          <c:tx>
            <c:strRef>
              <c:f>'FR1 TDD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2x2'!$C$65:$C$80</c:f>
              <c:numCache>
                <c:formatCode>General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26-482B-A633-D12B3CC3F52A}"/>
            </c:ext>
          </c:extLst>
        </c:ser>
        <c:ser>
          <c:idx val="4"/>
          <c:order val="2"/>
          <c:tx>
            <c:strRef>
              <c:f>'FR1 TDD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26-482B-A633-D12B3CC3F52A}"/>
            </c:ext>
          </c:extLst>
        </c:ser>
        <c:ser>
          <c:idx val="0"/>
          <c:order val="3"/>
          <c:tx>
            <c:strRef>
              <c:f>'FR1 TDD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26-482B-A633-D12B3CC3F52A}"/>
            </c:ext>
          </c:extLst>
        </c:ser>
        <c:ser>
          <c:idx val="5"/>
          <c:order val="4"/>
          <c:tx>
            <c:strRef>
              <c:f>'FR1 TDD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26-482B-A633-D12B3CC3F52A}"/>
            </c:ext>
          </c:extLst>
        </c:ser>
        <c:ser>
          <c:idx val="6"/>
          <c:order val="5"/>
          <c:tx>
            <c:strRef>
              <c:f>'FR1 TDD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2x2'!$G$65:$G$80</c:f>
              <c:numCache>
                <c:formatCode>0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26-482B-A633-D12B3CC3F52A}"/>
            </c:ext>
          </c:extLst>
        </c:ser>
        <c:ser>
          <c:idx val="7"/>
          <c:order val="6"/>
          <c:tx>
            <c:strRef>
              <c:f>'FR1 TDD 2x2'!$H$64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2x2'!$H$65:$H$80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26-482B-A633-D12B3CC3F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6159920"/>
        <c:axId val="1566159376"/>
      </c:lineChart>
      <c:catAx>
        <c:axId val="156615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59376"/>
        <c:crosses val="autoZero"/>
        <c:auto val="1"/>
        <c:lblAlgn val="ctr"/>
        <c:lblOffset val="100"/>
        <c:noMultiLvlLbl val="0"/>
      </c:catAx>
      <c:valAx>
        <c:axId val="156615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5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TDD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38-4C39-95B1-B29CCD2762E5}"/>
            </c:ext>
          </c:extLst>
        </c:ser>
        <c:ser>
          <c:idx val="0"/>
          <c:order val="1"/>
          <c:tx>
            <c:strRef>
              <c:f>'FR1 TDD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2x2'!$C$85:$C$100</c:f>
              <c:numCache>
                <c:formatCode>General</c:formatCode>
                <c:ptCount val="16"/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C39-95B1-B29CCD2762E5}"/>
            </c:ext>
          </c:extLst>
        </c:ser>
        <c:ser>
          <c:idx val="5"/>
          <c:order val="2"/>
          <c:tx>
            <c:strRef>
              <c:f>'FR1 TDD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2x2'!$D$85:$D$100</c:f>
              <c:numCache>
                <c:formatCode>General</c:formatCode>
                <c:ptCount val="16"/>
                <c:pt idx="0">
                  <c:v>2.5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7</c:v>
                </c:pt>
                <c:pt idx="9">
                  <c:v>8</c:v>
                </c:pt>
                <c:pt idx="10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38-4C39-95B1-B29CCD2762E5}"/>
            </c:ext>
          </c:extLst>
        </c:ser>
        <c:ser>
          <c:idx val="6"/>
          <c:order val="3"/>
          <c:tx>
            <c:strRef>
              <c:f>'FR1 TDD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38-4C39-95B1-B29CCD2762E5}"/>
            </c:ext>
          </c:extLst>
        </c:ser>
        <c:ser>
          <c:idx val="7"/>
          <c:order val="4"/>
          <c:tx>
            <c:strRef>
              <c:f>'FR1 TDD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2x2'!$F$85:$F$100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38-4C39-95B1-B29CCD2762E5}"/>
            </c:ext>
          </c:extLst>
        </c:ser>
        <c:ser>
          <c:idx val="1"/>
          <c:order val="5"/>
          <c:tx>
            <c:strRef>
              <c:f>'FR1 TDD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2x2'!$G$85:$G$100</c:f>
              <c:numCache>
                <c:formatCode>0</c:formatCode>
                <c:ptCount val="16"/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38-4C39-95B1-B29CCD2762E5}"/>
            </c:ext>
          </c:extLst>
        </c:ser>
        <c:ser>
          <c:idx val="2"/>
          <c:order val="6"/>
          <c:tx>
            <c:strRef>
              <c:f>'FR1 TDD 2x2'!$H$84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2x2'!$H$85:$H$100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38-4C39-95B1-B29CCD276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6160464"/>
        <c:axId val="1566161008"/>
      </c:lineChart>
      <c:catAx>
        <c:axId val="156616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61008"/>
        <c:crosses val="autoZero"/>
        <c:auto val="1"/>
        <c:lblAlgn val="ctr"/>
        <c:lblOffset val="100"/>
        <c:noMultiLvlLbl val="0"/>
      </c:catAx>
      <c:valAx>
        <c:axId val="156616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6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TDD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2x4'!$B$3:$B$18</c:f>
              <c:numCache>
                <c:formatCode>0.00</c:formatCode>
                <c:ptCount val="16"/>
                <c:pt idx="0" formatCode="General">
                  <c:v>17.77</c:v>
                </c:pt>
                <c:pt idx="1">
                  <c:v>23.37</c:v>
                </c:pt>
                <c:pt idx="2">
                  <c:v>30.78</c:v>
                </c:pt>
                <c:pt idx="3">
                  <c:v>42.18</c:v>
                </c:pt>
                <c:pt idx="4">
                  <c:v>53.39</c:v>
                </c:pt>
                <c:pt idx="5">
                  <c:v>64.89</c:v>
                </c:pt>
                <c:pt idx="6">
                  <c:v>75.430000000000007</c:v>
                </c:pt>
                <c:pt idx="7">
                  <c:v>86.36</c:v>
                </c:pt>
                <c:pt idx="8">
                  <c:v>98.8</c:v>
                </c:pt>
                <c:pt idx="9">
                  <c:v>111.15</c:v>
                </c:pt>
                <c:pt idx="10">
                  <c:v>120.65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42-4EB1-AC88-0417FF910B87}"/>
            </c:ext>
          </c:extLst>
        </c:ser>
        <c:ser>
          <c:idx val="3"/>
          <c:order val="1"/>
          <c:tx>
            <c:strRef>
              <c:f>'FR1 TDD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2x4'!$C$3:$C$18</c:f>
              <c:numCache>
                <c:formatCode>0.00</c:formatCode>
                <c:ptCount val="16"/>
                <c:pt idx="0">
                  <c:v>16.356000000000002</c:v>
                </c:pt>
                <c:pt idx="1">
                  <c:v>23.588999999999999</c:v>
                </c:pt>
                <c:pt idx="2">
                  <c:v>27.681000000000001</c:v>
                </c:pt>
                <c:pt idx="3">
                  <c:v>39.177999999999997</c:v>
                </c:pt>
                <c:pt idx="4">
                  <c:v>52.158000000000001</c:v>
                </c:pt>
                <c:pt idx="5">
                  <c:v>66.266999999999996</c:v>
                </c:pt>
                <c:pt idx="6">
                  <c:v>78.426000000000002</c:v>
                </c:pt>
                <c:pt idx="7">
                  <c:v>93.292000000000002</c:v>
                </c:pt>
                <c:pt idx="8">
                  <c:v>107.73699999999999</c:v>
                </c:pt>
                <c:pt idx="9">
                  <c:v>115.809</c:v>
                </c:pt>
                <c:pt idx="10">
                  <c:v>122.8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42-4EB1-AC88-0417FF910B87}"/>
            </c:ext>
          </c:extLst>
        </c:ser>
        <c:ser>
          <c:idx val="4"/>
          <c:order val="2"/>
          <c:tx>
            <c:strRef>
              <c:f>'FR1 TDD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2x4'!$D$3:$D$18</c:f>
              <c:numCache>
                <c:formatCode>0.00</c:formatCode>
                <c:ptCount val="16"/>
                <c:pt idx="0">
                  <c:v>22</c:v>
                </c:pt>
                <c:pt idx="1">
                  <c:v>27.03</c:v>
                </c:pt>
                <c:pt idx="2">
                  <c:v>33.78</c:v>
                </c:pt>
                <c:pt idx="3">
                  <c:v>44.39</c:v>
                </c:pt>
                <c:pt idx="4">
                  <c:v>56.34</c:v>
                </c:pt>
                <c:pt idx="5">
                  <c:v>68.260000000000005</c:v>
                </c:pt>
                <c:pt idx="6">
                  <c:v>81.5</c:v>
                </c:pt>
                <c:pt idx="7">
                  <c:v>95.19</c:v>
                </c:pt>
                <c:pt idx="8">
                  <c:v>108.61</c:v>
                </c:pt>
                <c:pt idx="9">
                  <c:v>121.06</c:v>
                </c:pt>
                <c:pt idx="10">
                  <c:v>132.83000000000001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42-4EB1-AC88-0417FF910B87}"/>
            </c:ext>
          </c:extLst>
        </c:ser>
        <c:ser>
          <c:idx val="0"/>
          <c:order val="3"/>
          <c:tx>
            <c:strRef>
              <c:f>'FR1 TDD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2x4'!$E$3:$E$18</c:f>
              <c:numCache>
                <c:formatCode>0.00</c:formatCode>
                <c:ptCount val="16"/>
                <c:pt idx="0">
                  <c:v>16.66592</c:v>
                </c:pt>
                <c:pt idx="1">
                  <c:v>20.90793</c:v>
                </c:pt>
                <c:pt idx="2">
                  <c:v>25.339210000000001</c:v>
                </c:pt>
                <c:pt idx="3">
                  <c:v>33.798400000000001</c:v>
                </c:pt>
                <c:pt idx="4">
                  <c:v>44.67971</c:v>
                </c:pt>
                <c:pt idx="5">
                  <c:v>59.169759999999997</c:v>
                </c:pt>
                <c:pt idx="6">
                  <c:v>74.259420000000006</c:v>
                </c:pt>
                <c:pt idx="7">
                  <c:v>88.928870000000003</c:v>
                </c:pt>
                <c:pt idx="8">
                  <c:v>103.0612</c:v>
                </c:pt>
                <c:pt idx="9">
                  <c:v>116.25660000000001</c:v>
                </c:pt>
                <c:pt idx="10">
                  <c:v>130.09119999999999</c:v>
                </c:pt>
                <c:pt idx="11">
                  <c:v>143.7302</c:v>
                </c:pt>
                <c:pt idx="12">
                  <c:v>151.05199999999999</c:v>
                </c:pt>
                <c:pt idx="13">
                  <c:v>159.17070000000001</c:v>
                </c:pt>
                <c:pt idx="14">
                  <c:v>167.88640000000001</c:v>
                </c:pt>
                <c:pt idx="15">
                  <c:v>171.84989999999999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42-4EB1-AC88-0417FF910B87}"/>
            </c:ext>
          </c:extLst>
        </c:ser>
        <c:ser>
          <c:idx val="5"/>
          <c:order val="4"/>
          <c:tx>
            <c:strRef>
              <c:f>'FR1 TDD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2x4'!$F$3:$F$18</c:f>
              <c:numCache>
                <c:formatCode>0.00</c:formatCode>
                <c:ptCount val="16"/>
                <c:pt idx="0">
                  <c:v>20.254300000000001</c:v>
                </c:pt>
                <c:pt idx="1">
                  <c:v>26.781400000000001</c:v>
                </c:pt>
                <c:pt idx="2">
                  <c:v>32.512799999999999</c:v>
                </c:pt>
                <c:pt idx="3">
                  <c:v>44.831299999999999</c:v>
                </c:pt>
                <c:pt idx="4">
                  <c:v>57.058399999999999</c:v>
                </c:pt>
                <c:pt idx="5">
                  <c:v>68.751199999999997</c:v>
                </c:pt>
                <c:pt idx="6">
                  <c:v>80.891300000000001</c:v>
                </c:pt>
                <c:pt idx="7">
                  <c:v>90.664000000000001</c:v>
                </c:pt>
                <c:pt idx="8">
                  <c:v>100.60899999999999</c:v>
                </c:pt>
                <c:pt idx="9">
                  <c:v>111.956</c:v>
                </c:pt>
                <c:pt idx="10">
                  <c:v>125.758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42-4EB1-AC88-0417FF910B87}"/>
            </c:ext>
          </c:extLst>
        </c:ser>
        <c:ser>
          <c:idx val="6"/>
          <c:order val="5"/>
          <c:tx>
            <c:strRef>
              <c:f>'FR1 TDD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2x4'!$G$3:$G$18</c:f>
              <c:numCache>
                <c:formatCode>0.00</c:formatCode>
                <c:ptCount val="16"/>
                <c:pt idx="1">
                  <c:v>25.043800000000001</c:v>
                </c:pt>
                <c:pt idx="2">
                  <c:v>31.402000000000001</c:v>
                </c:pt>
                <c:pt idx="3">
                  <c:v>40.797600000000003</c:v>
                </c:pt>
                <c:pt idx="4">
                  <c:v>53.1297</c:v>
                </c:pt>
                <c:pt idx="5">
                  <c:v>65.233099999999993</c:v>
                </c:pt>
                <c:pt idx="6">
                  <c:v>78.077500000000001</c:v>
                </c:pt>
                <c:pt idx="7">
                  <c:v>92.416700000000006</c:v>
                </c:pt>
                <c:pt idx="8">
                  <c:v>106.7137</c:v>
                </c:pt>
                <c:pt idx="9">
                  <c:v>120.61499999999999</c:v>
                </c:pt>
                <c:pt idx="10">
                  <c:v>134.56899999999999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42-4EB1-AC88-0417FF910B87}"/>
            </c:ext>
          </c:extLst>
        </c:ser>
        <c:ser>
          <c:idx val="1"/>
          <c:order val="6"/>
          <c:tx>
            <c:strRef>
              <c:f>'FR1 TDD 2x4'!$H$2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2x4'!$H$3:$H$18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42-4EB1-AC88-0417FF910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3738720"/>
        <c:axId val="1703737088"/>
      </c:lineChart>
      <c:catAx>
        <c:axId val="170373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737088"/>
        <c:crosses val="autoZero"/>
        <c:auto val="1"/>
        <c:lblAlgn val="ctr"/>
        <c:lblOffset val="100"/>
        <c:noMultiLvlLbl val="0"/>
      </c:catAx>
      <c:valAx>
        <c:axId val="17037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73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TDD 2x4'!$B$44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2x4'!$B$45:$B$60</c:f>
              <c:numCache>
                <c:formatCode>0.00</c:formatCode>
                <c:ptCount val="16"/>
                <c:pt idx="0">
                  <c:v>7.8E-2</c:v>
                </c:pt>
                <c:pt idx="1">
                  <c:v>4.2999999999999997E-2</c:v>
                </c:pt>
                <c:pt idx="2">
                  <c:v>0.04</c:v>
                </c:pt>
                <c:pt idx="3">
                  <c:v>7.3999999999999996E-2</c:v>
                </c:pt>
                <c:pt idx="4">
                  <c:v>6.0999999999999999E-2</c:v>
                </c:pt>
                <c:pt idx="5">
                  <c:v>1.2999999999999999E-2</c:v>
                </c:pt>
                <c:pt idx="6">
                  <c:v>3.0000000000000001E-3</c:v>
                </c:pt>
                <c:pt idx="7">
                  <c:v>1E-3</c:v>
                </c:pt>
                <c:pt idx="8">
                  <c:v>3.0000000000000001E-3</c:v>
                </c:pt>
                <c:pt idx="9">
                  <c:v>6.4000000000000001E-2</c:v>
                </c:pt>
                <c:pt idx="10">
                  <c:v>0.112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E5-40AB-94E9-67D1D749FACF}"/>
            </c:ext>
          </c:extLst>
        </c:ser>
        <c:ser>
          <c:idx val="3"/>
          <c:order val="1"/>
          <c:tx>
            <c:strRef>
              <c:f>'FR1 TDD 2x4'!$C$44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2x4'!$C$45:$C$60</c:f>
              <c:numCache>
                <c:formatCode>0.00</c:formatCode>
                <c:ptCount val="16"/>
                <c:pt idx="0">
                  <c:v>0.22900000000000001</c:v>
                </c:pt>
                <c:pt idx="1">
                  <c:v>0.121</c:v>
                </c:pt>
                <c:pt idx="2">
                  <c:v>0.14399999999999999</c:v>
                </c:pt>
                <c:pt idx="3">
                  <c:v>0.16900000000000001</c:v>
                </c:pt>
                <c:pt idx="4">
                  <c:v>0.122</c:v>
                </c:pt>
                <c:pt idx="5">
                  <c:v>7.8E-2</c:v>
                </c:pt>
                <c:pt idx="6">
                  <c:v>7.0999999999999994E-2</c:v>
                </c:pt>
                <c:pt idx="7">
                  <c:v>6.7000000000000004E-2</c:v>
                </c:pt>
                <c:pt idx="8">
                  <c:v>7.0999999999999994E-2</c:v>
                </c:pt>
                <c:pt idx="9">
                  <c:v>0.129</c:v>
                </c:pt>
                <c:pt idx="10">
                  <c:v>0.17899999999999999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E5-40AB-94E9-67D1D749FACF}"/>
            </c:ext>
          </c:extLst>
        </c:ser>
        <c:ser>
          <c:idx val="4"/>
          <c:order val="2"/>
          <c:tx>
            <c:strRef>
              <c:f>'FR1 TDD 2x4'!$D$44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2x4'!$D$45:$D$60</c:f>
              <c:numCache>
                <c:formatCode>0.00</c:formatCode>
                <c:ptCount val="16"/>
                <c:pt idx="0">
                  <c:v>5.2159999999999998E-2</c:v>
                </c:pt>
                <c:pt idx="1">
                  <c:v>3.551E-2</c:v>
                </c:pt>
                <c:pt idx="2">
                  <c:v>2.1520000000000001E-2</c:v>
                </c:pt>
                <c:pt idx="3">
                  <c:v>2.0590000000000001E-2</c:v>
                </c:pt>
                <c:pt idx="4">
                  <c:v>1.4540000000000001E-2</c:v>
                </c:pt>
                <c:pt idx="5">
                  <c:v>1.6549999999999999E-2</c:v>
                </c:pt>
                <c:pt idx="6">
                  <c:v>1.197E-2</c:v>
                </c:pt>
                <c:pt idx="7">
                  <c:v>1.014E-2</c:v>
                </c:pt>
                <c:pt idx="8">
                  <c:v>3.3070000000000002E-2</c:v>
                </c:pt>
                <c:pt idx="9">
                  <c:v>6.2030000000000002E-2</c:v>
                </c:pt>
                <c:pt idx="10">
                  <c:v>8.0829999999999999E-2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E5-40AB-94E9-67D1D749FACF}"/>
            </c:ext>
          </c:extLst>
        </c:ser>
        <c:ser>
          <c:idx val="0"/>
          <c:order val="3"/>
          <c:tx>
            <c:strRef>
              <c:f>'FR1 TDD 2x4'!$E$44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2x4'!$E$45:$E$60</c:f>
              <c:numCache>
                <c:formatCode>0.00</c:formatCode>
                <c:ptCount val="16"/>
                <c:pt idx="0">
                  <c:v>0.32797999999999999</c:v>
                </c:pt>
                <c:pt idx="1">
                  <c:v>0.30847999999999998</c:v>
                </c:pt>
                <c:pt idx="2">
                  <c:v>0.27407999999999999</c:v>
                </c:pt>
                <c:pt idx="3">
                  <c:v>0.13553000000000001</c:v>
                </c:pt>
                <c:pt idx="4">
                  <c:v>4.1038999999999999E-2</c:v>
                </c:pt>
                <c:pt idx="5">
                  <c:v>7.9035000000000008E-3</c:v>
                </c:pt>
                <c:pt idx="6">
                  <c:v>4.3598999999999999E-3</c:v>
                </c:pt>
                <c:pt idx="7">
                  <c:v>4.7866000000000002E-3</c:v>
                </c:pt>
                <c:pt idx="8">
                  <c:v>7.0130000000000001E-3</c:v>
                </c:pt>
                <c:pt idx="9">
                  <c:v>2.6438E-2</c:v>
                </c:pt>
                <c:pt idx="10">
                  <c:v>3.9331999999999999E-2</c:v>
                </c:pt>
                <c:pt idx="11">
                  <c:v>1.0965000000000001E-2</c:v>
                </c:pt>
                <c:pt idx="12">
                  <c:v>7.9776999999999995E-4</c:v>
                </c:pt>
                <c:pt idx="13">
                  <c:v>2.9684999999999998E-4</c:v>
                </c:pt>
                <c:pt idx="14">
                  <c:v>1.1132E-4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E5-40AB-94E9-67D1D749FACF}"/>
            </c:ext>
          </c:extLst>
        </c:ser>
        <c:ser>
          <c:idx val="5"/>
          <c:order val="4"/>
          <c:tx>
            <c:strRef>
              <c:f>'FR1 TDD 2x4'!$F$44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2x4'!$F$45:$F$60</c:f>
              <c:numCache>
                <c:formatCode>0.00</c:formatCode>
                <c:ptCount val="16"/>
                <c:pt idx="0">
                  <c:v>0.1343</c:v>
                </c:pt>
                <c:pt idx="1">
                  <c:v>0.19209999999999999</c:v>
                </c:pt>
                <c:pt idx="2">
                  <c:v>0.2172</c:v>
                </c:pt>
                <c:pt idx="3">
                  <c:v>0.17580000000000001</c:v>
                </c:pt>
                <c:pt idx="4">
                  <c:v>0.1426</c:v>
                </c:pt>
                <c:pt idx="5">
                  <c:v>7.2700000000000001E-2</c:v>
                </c:pt>
                <c:pt idx="6">
                  <c:v>9.1200000000000003E-2</c:v>
                </c:pt>
                <c:pt idx="7">
                  <c:v>0.1115</c:v>
                </c:pt>
                <c:pt idx="8">
                  <c:v>0.14580000000000001</c:v>
                </c:pt>
                <c:pt idx="9">
                  <c:v>0.14430000000000001</c:v>
                </c:pt>
                <c:pt idx="10">
                  <c:v>8.9599999999999999E-2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E5-40AB-94E9-67D1D749FACF}"/>
            </c:ext>
          </c:extLst>
        </c:ser>
        <c:ser>
          <c:idx val="6"/>
          <c:order val="5"/>
          <c:tx>
            <c:strRef>
              <c:f>'FR1 TDD 2x4'!$G$44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2x4'!$G$46:$G$60</c:f>
              <c:numCache>
                <c:formatCode>0.00</c:formatCode>
                <c:ptCount val="15"/>
                <c:pt idx="0">
                  <c:v>7.0499999999999993E-2</c:v>
                </c:pt>
                <c:pt idx="1">
                  <c:v>6.7799999999999999E-2</c:v>
                </c:pt>
                <c:pt idx="2">
                  <c:v>6.3799999999999996E-2</c:v>
                </c:pt>
                <c:pt idx="3">
                  <c:v>6.13E-2</c:v>
                </c:pt>
                <c:pt idx="4">
                  <c:v>5.8299999999999998E-2</c:v>
                </c:pt>
                <c:pt idx="5">
                  <c:v>4.5100000000000001E-2</c:v>
                </c:pt>
                <c:pt idx="6">
                  <c:v>4.5499999999999999E-2</c:v>
                </c:pt>
                <c:pt idx="7">
                  <c:v>4.6800000000000001E-2</c:v>
                </c:pt>
                <c:pt idx="8">
                  <c:v>5.0900000000000001E-2</c:v>
                </c:pt>
                <c:pt idx="9">
                  <c:v>5.57E-2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E5-40AB-94E9-67D1D749FACF}"/>
            </c:ext>
          </c:extLst>
        </c:ser>
        <c:ser>
          <c:idx val="7"/>
          <c:order val="6"/>
          <c:tx>
            <c:strRef>
              <c:f>'FR1 TDD 2x4'!$H$44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2x4'!$H$45:$H$60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E5-40AB-94E9-67D1D749F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3735456"/>
        <c:axId val="1703736000"/>
      </c:lineChart>
      <c:catAx>
        <c:axId val="1703735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736000"/>
        <c:crossesAt val="1.0000000000000002E-2"/>
        <c:auto val="1"/>
        <c:lblAlgn val="ctr"/>
        <c:lblOffset val="100"/>
        <c:noMultiLvlLbl val="0"/>
      </c:catAx>
      <c:valAx>
        <c:axId val="170373600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73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TDD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05-429A-BCF7-D46A71BB8B45}"/>
            </c:ext>
          </c:extLst>
        </c:ser>
        <c:ser>
          <c:idx val="3"/>
          <c:order val="1"/>
          <c:tx>
            <c:strRef>
              <c:f>'FR1 TDD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05-429A-BCF7-D46A71BB8B45}"/>
            </c:ext>
          </c:extLst>
        </c:ser>
        <c:ser>
          <c:idx val="4"/>
          <c:order val="2"/>
          <c:tx>
            <c:strRef>
              <c:f>'FR1 TDD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05-429A-BCF7-D46A71BB8B45}"/>
            </c:ext>
          </c:extLst>
        </c:ser>
        <c:ser>
          <c:idx val="0"/>
          <c:order val="3"/>
          <c:tx>
            <c:strRef>
              <c:f>'FR1 TDD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05-429A-BCF7-D46A71BB8B45}"/>
            </c:ext>
          </c:extLst>
        </c:ser>
        <c:ser>
          <c:idx val="5"/>
          <c:order val="4"/>
          <c:tx>
            <c:strRef>
              <c:f>'FR1 TDD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05-429A-BCF7-D46A71BB8B45}"/>
            </c:ext>
          </c:extLst>
        </c:ser>
        <c:ser>
          <c:idx val="6"/>
          <c:order val="5"/>
          <c:tx>
            <c:strRef>
              <c:f>'FR1 TDD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2x4'!$G$65:$G$80</c:f>
              <c:numCache>
                <c:formatCode>0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05-429A-BCF7-D46A71BB8B45}"/>
            </c:ext>
          </c:extLst>
        </c:ser>
        <c:ser>
          <c:idx val="7"/>
          <c:order val="6"/>
          <c:tx>
            <c:strRef>
              <c:f>'FR1 TDD 2x4'!$H$64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2x4'!$H$65:$H$80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905-429A-BCF7-D46A71BB8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3736544"/>
        <c:axId val="1703737632"/>
      </c:lineChart>
      <c:catAx>
        <c:axId val="170373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737632"/>
        <c:crosses val="autoZero"/>
        <c:auto val="1"/>
        <c:lblAlgn val="ctr"/>
        <c:lblOffset val="100"/>
        <c:noMultiLvlLbl val="0"/>
      </c:catAx>
      <c:valAx>
        <c:axId val="170373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73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TDD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2x4'!$B$85:$B$100</c:f>
              <c:numCache>
                <c:formatCode>General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09-46D8-80E7-E5F6E9AFED29}"/>
            </c:ext>
          </c:extLst>
        </c:ser>
        <c:ser>
          <c:idx val="0"/>
          <c:order val="1"/>
          <c:tx>
            <c:strRef>
              <c:f>'FR1 TDD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09-46D8-80E7-E5F6E9AFED29}"/>
            </c:ext>
          </c:extLst>
        </c:ser>
        <c:ser>
          <c:idx val="5"/>
          <c:order val="2"/>
          <c:tx>
            <c:strRef>
              <c:f>'FR1 TDD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2x4'!$D$85:$D$100</c:f>
              <c:numCache>
                <c:formatCode>General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09-46D8-80E7-E5F6E9AFED29}"/>
            </c:ext>
          </c:extLst>
        </c:ser>
        <c:ser>
          <c:idx val="6"/>
          <c:order val="3"/>
          <c:tx>
            <c:strRef>
              <c:f>'FR1 TDD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11</c:v>
                </c:pt>
                <c:pt idx="12">
                  <c:v>12</c:v>
                </c:pt>
                <c:pt idx="13">
                  <c:v>12</c:v>
                </c:pt>
                <c:pt idx="14">
                  <c:v>13</c:v>
                </c:pt>
                <c:pt idx="15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09-46D8-80E7-E5F6E9AFED29}"/>
            </c:ext>
          </c:extLst>
        </c:ser>
        <c:ser>
          <c:idx val="7"/>
          <c:order val="4"/>
          <c:tx>
            <c:strRef>
              <c:f>'FR1 TDD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2x4'!$F$85:$F$100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09-46D8-80E7-E5F6E9AFED29}"/>
            </c:ext>
          </c:extLst>
        </c:ser>
        <c:ser>
          <c:idx val="1"/>
          <c:order val="5"/>
          <c:tx>
            <c:strRef>
              <c:f>'FR1 TDD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2x4'!$G$85:$G$100</c:f>
              <c:numCache>
                <c:formatCode>0</c:formatCode>
                <c:ptCount val="16"/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709-46D8-80E7-E5F6E9AFED29}"/>
            </c:ext>
          </c:extLst>
        </c:ser>
        <c:ser>
          <c:idx val="2"/>
          <c:order val="6"/>
          <c:tx>
            <c:strRef>
              <c:f>'FR1 TDD 2x4'!$H$84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2x4'!$H$85:$H$100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709-46D8-80E7-E5F6E9AFE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3738176"/>
        <c:axId val="1271303696"/>
      </c:lineChart>
      <c:catAx>
        <c:axId val="170373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303696"/>
        <c:crosses val="autoZero"/>
        <c:auto val="1"/>
        <c:lblAlgn val="ctr"/>
        <c:lblOffset val="100"/>
        <c:noMultiLvlLbl val="0"/>
      </c:catAx>
      <c:valAx>
        <c:axId val="127130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738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'FR2'!$B$3:$B$18</c:f>
              <c:numCache>
                <c:formatCode>0.00</c:formatCode>
                <c:ptCount val="16"/>
                <c:pt idx="0">
                  <c:v>16.53</c:v>
                </c:pt>
                <c:pt idx="1">
                  <c:v>22.99</c:v>
                </c:pt>
                <c:pt idx="2">
                  <c:v>30.12</c:v>
                </c:pt>
                <c:pt idx="3">
                  <c:v>38.76</c:v>
                </c:pt>
                <c:pt idx="4">
                  <c:v>46.84</c:v>
                </c:pt>
                <c:pt idx="5">
                  <c:v>56.05</c:v>
                </c:pt>
                <c:pt idx="6">
                  <c:v>68.12</c:v>
                </c:pt>
                <c:pt idx="7">
                  <c:v>80.849999999999994</c:v>
                </c:pt>
                <c:pt idx="8">
                  <c:v>94.15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D7-419E-AB5F-2453D449BBCD}"/>
            </c:ext>
          </c:extLst>
        </c:ser>
        <c:ser>
          <c:idx val="3"/>
          <c:order val="1"/>
          <c:tx>
            <c:strRef>
              <c:f>'FR2'!$C$2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'FR2'!$C$3:$C$18</c:f>
              <c:numCache>
                <c:formatCode>0.00</c:formatCode>
                <c:ptCount val="16"/>
                <c:pt idx="1">
                  <c:v>23.033000000000001</c:v>
                </c:pt>
                <c:pt idx="2">
                  <c:v>31.72</c:v>
                </c:pt>
                <c:pt idx="3">
                  <c:v>40.570999999999998</c:v>
                </c:pt>
                <c:pt idx="4">
                  <c:v>49.996000000000002</c:v>
                </c:pt>
                <c:pt idx="5">
                  <c:v>60.192999999999998</c:v>
                </c:pt>
                <c:pt idx="6">
                  <c:v>72.778000000000006</c:v>
                </c:pt>
                <c:pt idx="7">
                  <c:v>86.55</c:v>
                </c:pt>
                <c:pt idx="8">
                  <c:v>97.186999999999998</c:v>
                </c:pt>
                <c:pt idx="9">
                  <c:v>99.646000000000001</c:v>
                </c:pt>
                <c:pt idx="10">
                  <c:v>110.64400000000001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D7-419E-AB5F-2453D449BBCD}"/>
            </c:ext>
          </c:extLst>
        </c:ser>
        <c:ser>
          <c:idx val="4"/>
          <c:order val="2"/>
          <c:tx>
            <c:strRef>
              <c:f>'FR2'!$D$2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'FR2'!$D$3:$D$18</c:f>
              <c:numCache>
                <c:formatCode>0.00</c:formatCode>
                <c:ptCount val="16"/>
                <c:pt idx="0">
                  <c:v>20.8</c:v>
                </c:pt>
                <c:pt idx="1">
                  <c:v>28.17</c:v>
                </c:pt>
                <c:pt idx="2">
                  <c:v>37.729999999999997</c:v>
                </c:pt>
                <c:pt idx="3">
                  <c:v>48.5</c:v>
                </c:pt>
                <c:pt idx="4">
                  <c:v>59.5</c:v>
                </c:pt>
                <c:pt idx="5">
                  <c:v>70.77</c:v>
                </c:pt>
                <c:pt idx="6">
                  <c:v>83.45</c:v>
                </c:pt>
                <c:pt idx="7">
                  <c:v>95.78</c:v>
                </c:pt>
                <c:pt idx="8">
                  <c:v>107.5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D7-419E-AB5F-2453D449BBCD}"/>
            </c:ext>
          </c:extLst>
        </c:ser>
        <c:ser>
          <c:idx val="0"/>
          <c:order val="3"/>
          <c:tx>
            <c:strRef>
              <c:f>'FR2'!$E$2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'FR2'!$E$3:$E$18</c:f>
              <c:numCache>
                <c:formatCode>0.00</c:formatCode>
                <c:ptCount val="16"/>
                <c:pt idx="0">
                  <c:v>21.967279999999999</c:v>
                </c:pt>
                <c:pt idx="1">
                  <c:v>30.03492</c:v>
                </c:pt>
                <c:pt idx="2">
                  <c:v>39.653910000000003</c:v>
                </c:pt>
                <c:pt idx="3">
                  <c:v>50.20326</c:v>
                </c:pt>
                <c:pt idx="4">
                  <c:v>60.89931</c:v>
                </c:pt>
                <c:pt idx="5">
                  <c:v>72.070610000000002</c:v>
                </c:pt>
                <c:pt idx="6">
                  <c:v>81.050659999999993</c:v>
                </c:pt>
                <c:pt idx="7">
                  <c:v>91.580879999999993</c:v>
                </c:pt>
                <c:pt idx="8">
                  <c:v>107.3115</c:v>
                </c:pt>
                <c:pt idx="9">
                  <c:v>123.8592</c:v>
                </c:pt>
                <c:pt idx="10">
                  <c:v>141.34829999999999</c:v>
                </c:pt>
                <c:pt idx="11">
                  <c:v>159.81780000000001</c:v>
                </c:pt>
                <c:pt idx="12">
                  <c:v>176.12700000000001</c:v>
                </c:pt>
                <c:pt idx="13">
                  <c:v>189.0377</c:v>
                </c:pt>
                <c:pt idx="14">
                  <c:v>200.85390000000001</c:v>
                </c:pt>
                <c:pt idx="15">
                  <c:v>210.72409999999999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D7-419E-AB5F-2453D449BBCD}"/>
            </c:ext>
          </c:extLst>
        </c:ser>
        <c:ser>
          <c:idx val="5"/>
          <c:order val="4"/>
          <c:tx>
            <c:strRef>
              <c:f>'FR2'!$F$2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'FR2'!$F$3:$F$18</c:f>
              <c:numCache>
                <c:formatCode>0.00</c:formatCode>
                <c:ptCount val="16"/>
                <c:pt idx="0">
                  <c:v>19.251799999999999</c:v>
                </c:pt>
                <c:pt idx="1">
                  <c:v>25.435500000000001</c:v>
                </c:pt>
                <c:pt idx="2">
                  <c:v>34.314799999999998</c:v>
                </c:pt>
                <c:pt idx="3">
                  <c:v>45.757100000000001</c:v>
                </c:pt>
                <c:pt idx="4">
                  <c:v>54.083799999999997</c:v>
                </c:pt>
                <c:pt idx="5">
                  <c:v>59.176400000000001</c:v>
                </c:pt>
                <c:pt idx="6">
                  <c:v>71.990499999999997</c:v>
                </c:pt>
                <c:pt idx="7">
                  <c:v>82.973600000000005</c:v>
                </c:pt>
                <c:pt idx="8">
                  <c:v>95.617500000000007</c:v>
                </c:pt>
                <c:pt idx="9">
                  <c:v>110.282</c:v>
                </c:pt>
                <c:pt idx="10">
                  <c:v>134.648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D7-419E-AB5F-2453D449BBCD}"/>
            </c:ext>
          </c:extLst>
        </c:ser>
        <c:ser>
          <c:idx val="6"/>
          <c:order val="5"/>
          <c:tx>
            <c:strRef>
              <c:f>'FR2'!$G$2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'FR2'!$G$3:$G$18</c:f>
              <c:numCache>
                <c:formatCode>0.00</c:formatCode>
                <c:ptCount val="16"/>
                <c:pt idx="1">
                  <c:v>25.477399999999999</c:v>
                </c:pt>
                <c:pt idx="2">
                  <c:v>33.750799999999998</c:v>
                </c:pt>
                <c:pt idx="3">
                  <c:v>42.509799999999998</c:v>
                </c:pt>
                <c:pt idx="4">
                  <c:v>52.328600000000002</c:v>
                </c:pt>
                <c:pt idx="5">
                  <c:v>62.569699999999997</c:v>
                </c:pt>
                <c:pt idx="6">
                  <c:v>73.699700000000007</c:v>
                </c:pt>
                <c:pt idx="7">
                  <c:v>86.519099999999995</c:v>
                </c:pt>
                <c:pt idx="8">
                  <c:v>99.118399999999994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D7-419E-AB5F-2453D449BBCD}"/>
            </c:ext>
          </c:extLst>
        </c:ser>
        <c:ser>
          <c:idx val="1"/>
          <c:order val="6"/>
          <c:tx>
            <c:strRef>
              <c:f>'FR2'!$H$2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'FR2'!$H$3:$H$18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D7-419E-AB5F-2453D449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1298800"/>
        <c:axId val="1271304240"/>
      </c:lineChart>
      <c:catAx>
        <c:axId val="1271298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304240"/>
        <c:crosses val="autoZero"/>
        <c:auto val="1"/>
        <c:lblAlgn val="ctr"/>
        <c:lblOffset val="100"/>
        <c:noMultiLvlLbl val="0"/>
      </c:catAx>
      <c:valAx>
        <c:axId val="127130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298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'FR2'!$B$45:$B$60</c:f>
              <c:numCache>
                <c:formatCode>0.00</c:formatCode>
                <c:ptCount val="16"/>
                <c:pt idx="0">
                  <c:v>0.20200000000000001</c:v>
                </c:pt>
                <c:pt idx="1">
                  <c:v>0.104</c:v>
                </c:pt>
                <c:pt idx="2">
                  <c:v>7.3999999999999996E-2</c:v>
                </c:pt>
                <c:pt idx="3">
                  <c:v>6.4000000000000001E-2</c:v>
                </c:pt>
                <c:pt idx="4">
                  <c:v>6.2E-2</c:v>
                </c:pt>
                <c:pt idx="5">
                  <c:v>0.08</c:v>
                </c:pt>
                <c:pt idx="6">
                  <c:v>8.6999999999999994E-2</c:v>
                </c:pt>
                <c:pt idx="7">
                  <c:v>0.08</c:v>
                </c:pt>
                <c:pt idx="8">
                  <c:v>7.3999999999999996E-2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A9-46C2-B651-71D88C403741}"/>
            </c:ext>
          </c:extLst>
        </c:ser>
        <c:ser>
          <c:idx val="3"/>
          <c:order val="1"/>
          <c:tx>
            <c:strRef>
              <c:f>'FR2'!$C$44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'FR2'!$C$45:$C$60</c:f>
              <c:numCache>
                <c:formatCode>0.00</c:formatCode>
                <c:ptCount val="16"/>
                <c:pt idx="1">
                  <c:v>0.123</c:v>
                </c:pt>
                <c:pt idx="2">
                  <c:v>7.1999999999999995E-2</c:v>
                </c:pt>
                <c:pt idx="3">
                  <c:v>8.5999999999999993E-2</c:v>
                </c:pt>
                <c:pt idx="4">
                  <c:v>9.8000000000000004E-2</c:v>
                </c:pt>
                <c:pt idx="5">
                  <c:v>9.6000000000000002E-2</c:v>
                </c:pt>
                <c:pt idx="6">
                  <c:v>9.8000000000000004E-2</c:v>
                </c:pt>
                <c:pt idx="7">
                  <c:v>0.10199999999999999</c:v>
                </c:pt>
                <c:pt idx="8">
                  <c:v>0.13300000000000001</c:v>
                </c:pt>
                <c:pt idx="9">
                  <c:v>0.22600000000000001</c:v>
                </c:pt>
                <c:pt idx="10">
                  <c:v>0.26600000000000001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A9-46C2-B651-71D88C403741}"/>
            </c:ext>
          </c:extLst>
        </c:ser>
        <c:ser>
          <c:idx val="4"/>
          <c:order val="2"/>
          <c:tx>
            <c:strRef>
              <c:f>'FR2'!$D$44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'FR2'!$D$45:$D$60</c:f>
              <c:numCache>
                <c:formatCode>0.00</c:formatCode>
                <c:ptCount val="16"/>
                <c:pt idx="0">
                  <c:v>3.2980000000000002E-2</c:v>
                </c:pt>
                <c:pt idx="1">
                  <c:v>4.5749999999999999E-2</c:v>
                </c:pt>
                <c:pt idx="2">
                  <c:v>2.9929999999999998E-2</c:v>
                </c:pt>
                <c:pt idx="3">
                  <c:v>3.4110000000000001E-2</c:v>
                </c:pt>
                <c:pt idx="4">
                  <c:v>3.5779999999999999E-2</c:v>
                </c:pt>
                <c:pt idx="5">
                  <c:v>3.6679999999999997E-2</c:v>
                </c:pt>
                <c:pt idx="6">
                  <c:v>2.988E-2</c:v>
                </c:pt>
                <c:pt idx="7">
                  <c:v>2.6519999999999998E-2</c:v>
                </c:pt>
                <c:pt idx="8">
                  <c:v>2.572E-2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A9-46C2-B651-71D88C403741}"/>
            </c:ext>
          </c:extLst>
        </c:ser>
        <c:ser>
          <c:idx val="0"/>
          <c:order val="3"/>
          <c:tx>
            <c:strRef>
              <c:f>'FR2'!$E$44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'FR2'!$E$45:$E$60</c:f>
              <c:numCache>
                <c:formatCode>0.00</c:formatCode>
                <c:ptCount val="16"/>
                <c:pt idx="0">
                  <c:v>4.8672E-2</c:v>
                </c:pt>
                <c:pt idx="1">
                  <c:v>4.6413999999999997E-2</c:v>
                </c:pt>
                <c:pt idx="2">
                  <c:v>5.8603000000000002E-2</c:v>
                </c:pt>
                <c:pt idx="3">
                  <c:v>7.2466000000000003E-2</c:v>
                </c:pt>
                <c:pt idx="4">
                  <c:v>6.6120999999999999E-2</c:v>
                </c:pt>
                <c:pt idx="5">
                  <c:v>4.8776E-2</c:v>
                </c:pt>
                <c:pt idx="6">
                  <c:v>1.5086E-2</c:v>
                </c:pt>
                <c:pt idx="7">
                  <c:v>4.5862000000000003E-3</c:v>
                </c:pt>
                <c:pt idx="8">
                  <c:v>1.5690000000000001E-3</c:v>
                </c:pt>
                <c:pt idx="9">
                  <c:v>8.7931000000000001E-4</c:v>
                </c:pt>
                <c:pt idx="10">
                  <c:v>8.2759000000000001E-4</c:v>
                </c:pt>
                <c:pt idx="11">
                  <c:v>8.6207000000000005E-4</c:v>
                </c:pt>
                <c:pt idx="12">
                  <c:v>7.069E-4</c:v>
                </c:pt>
                <c:pt idx="13">
                  <c:v>5.6897000000000002E-4</c:v>
                </c:pt>
                <c:pt idx="14">
                  <c:v>6.0344999999999995E-4</c:v>
                </c:pt>
                <c:pt idx="15">
                  <c:v>2.0689999999999999E-4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A9-46C2-B651-71D88C403741}"/>
            </c:ext>
          </c:extLst>
        </c:ser>
        <c:ser>
          <c:idx val="5"/>
          <c:order val="4"/>
          <c:tx>
            <c:strRef>
              <c:f>'FR2'!$F$44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'FR2'!$F$45:$F$60</c:f>
              <c:numCache>
                <c:formatCode>0.00</c:formatCode>
                <c:ptCount val="16"/>
                <c:pt idx="0">
                  <c:v>0.24490000000000001</c:v>
                </c:pt>
                <c:pt idx="1">
                  <c:v>0.2853</c:v>
                </c:pt>
                <c:pt idx="2">
                  <c:v>0.26529999999999998</c:v>
                </c:pt>
                <c:pt idx="3">
                  <c:v>0.19009999999999999</c:v>
                </c:pt>
                <c:pt idx="4">
                  <c:v>0.1915</c:v>
                </c:pt>
                <c:pt idx="5">
                  <c:v>0.27560000000000001</c:v>
                </c:pt>
                <c:pt idx="6">
                  <c:v>0.27750000000000002</c:v>
                </c:pt>
                <c:pt idx="7">
                  <c:v>0.28970000000000001</c:v>
                </c:pt>
                <c:pt idx="8">
                  <c:v>0.2883</c:v>
                </c:pt>
                <c:pt idx="9">
                  <c:v>0.30049999999999999</c:v>
                </c:pt>
                <c:pt idx="10">
                  <c:v>0.26879999999999998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A9-46C2-B651-71D88C403741}"/>
            </c:ext>
          </c:extLst>
        </c:ser>
        <c:ser>
          <c:idx val="6"/>
          <c:order val="5"/>
          <c:tx>
            <c:strRef>
              <c:f>'FR2'!$G$44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'FR2'!$G$45:$G$60</c:f>
              <c:numCache>
                <c:formatCode>0.00</c:formatCode>
                <c:ptCount val="16"/>
                <c:pt idx="1">
                  <c:v>5.8200000000000002E-2</c:v>
                </c:pt>
                <c:pt idx="2">
                  <c:v>4.7800000000000002E-2</c:v>
                </c:pt>
                <c:pt idx="3">
                  <c:v>3.3799999999999997E-2</c:v>
                </c:pt>
                <c:pt idx="4">
                  <c:v>2.86E-2</c:v>
                </c:pt>
                <c:pt idx="5">
                  <c:v>2.0500000000000001E-2</c:v>
                </c:pt>
                <c:pt idx="6">
                  <c:v>1.7100000000000001E-2</c:v>
                </c:pt>
                <c:pt idx="7">
                  <c:v>2.1399999999999999E-2</c:v>
                </c:pt>
                <c:pt idx="8">
                  <c:v>2.75E-2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A9-46C2-B651-71D88C403741}"/>
            </c:ext>
          </c:extLst>
        </c:ser>
        <c:ser>
          <c:idx val="7"/>
          <c:order val="6"/>
          <c:tx>
            <c:strRef>
              <c:f>'FR2'!$H$44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'FR2'!$H$45:$H$60</c:f>
              <c:numCache>
                <c:formatCode>0.00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A9-46C2-B651-71D88C403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1297168"/>
        <c:axId val="1271297712"/>
      </c:lineChart>
      <c:catAx>
        <c:axId val="127129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297712"/>
        <c:crossesAt val="1.0000000000000002E-2"/>
        <c:auto val="1"/>
        <c:lblAlgn val="ctr"/>
        <c:lblOffset val="100"/>
        <c:noMultiLvlLbl val="0"/>
      </c:catAx>
      <c:valAx>
        <c:axId val="127129771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29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5D-485A-BED1-58354CF6224D}"/>
            </c:ext>
          </c:extLst>
        </c:ser>
        <c:ser>
          <c:idx val="3"/>
          <c:order val="1"/>
          <c:tx>
            <c:strRef>
              <c:f>'FR2'!$C$64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'FR2'!$C$65:$C$80</c:f>
              <c:numCache>
                <c:formatCode>General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5D-485A-BED1-58354CF6224D}"/>
            </c:ext>
          </c:extLst>
        </c:ser>
        <c:ser>
          <c:idx val="4"/>
          <c:order val="2"/>
          <c:tx>
            <c:strRef>
              <c:f>'FR2'!$D$64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5D-485A-BED1-58354CF6224D}"/>
            </c:ext>
          </c:extLst>
        </c:ser>
        <c:ser>
          <c:idx val="0"/>
          <c:order val="3"/>
          <c:tx>
            <c:strRef>
              <c:f>'FR2'!$E$64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5D-485A-BED1-58354CF6224D}"/>
            </c:ext>
          </c:extLst>
        </c:ser>
        <c:ser>
          <c:idx val="5"/>
          <c:order val="4"/>
          <c:tx>
            <c:strRef>
              <c:f>'FR2'!$F$64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5D-485A-BED1-58354CF6224D}"/>
            </c:ext>
          </c:extLst>
        </c:ser>
        <c:ser>
          <c:idx val="6"/>
          <c:order val="5"/>
          <c:tx>
            <c:strRef>
              <c:f>'FR2'!$G$64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'FR2'!$G$65:$G$80</c:f>
              <c:numCache>
                <c:formatCode>0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5D-485A-BED1-58354CF6224D}"/>
            </c:ext>
          </c:extLst>
        </c:ser>
        <c:ser>
          <c:idx val="7"/>
          <c:order val="6"/>
          <c:tx>
            <c:strRef>
              <c:f>'FR2'!$H$64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'FR2'!$H$65:$H$80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75D-485A-BED1-58354CF62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1298256"/>
        <c:axId val="1271302608"/>
      </c:lineChart>
      <c:catAx>
        <c:axId val="127129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302608"/>
        <c:crosses val="autoZero"/>
        <c:auto val="1"/>
        <c:lblAlgn val="ctr"/>
        <c:lblOffset val="100"/>
        <c:noMultiLvlLbl val="0"/>
      </c:catAx>
      <c:valAx>
        <c:axId val="12713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298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'FR2'!$B$85:$B$100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7C-4FAD-89FD-615B100854EF}"/>
            </c:ext>
          </c:extLst>
        </c:ser>
        <c:ser>
          <c:idx val="0"/>
          <c:order val="1"/>
          <c:tx>
            <c:strRef>
              <c:f>'FR2'!$C$84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'FR2'!$C$85:$C$100</c:f>
              <c:numCache>
                <c:formatCode>General</c:formatCode>
                <c:ptCount val="16"/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7C-4FAD-89FD-615B100854EF}"/>
            </c:ext>
          </c:extLst>
        </c:ser>
        <c:ser>
          <c:idx val="5"/>
          <c:order val="2"/>
          <c:tx>
            <c:strRef>
              <c:f>'FR2'!$D$84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'FR2'!$D$85:$D$100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9</c:v>
                </c:pt>
                <c:pt idx="4">
                  <c:v>9</c:v>
                </c:pt>
                <c:pt idx="5">
                  <c:v>11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7C-4FAD-89FD-615B100854EF}"/>
            </c:ext>
          </c:extLst>
        </c:ser>
        <c:ser>
          <c:idx val="6"/>
          <c:order val="3"/>
          <c:tx>
            <c:strRef>
              <c:f>'FR2'!$E$84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7C-4FAD-89FD-615B100854EF}"/>
            </c:ext>
          </c:extLst>
        </c:ser>
        <c:ser>
          <c:idx val="7"/>
          <c:order val="4"/>
          <c:tx>
            <c:strRef>
              <c:f>'FR2'!$F$84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'FR2'!$F$85:$F$100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9</c:v>
                </c:pt>
                <c:pt idx="5">
                  <c:v>11</c:v>
                </c:pt>
                <c:pt idx="6">
                  <c:v>12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7C-4FAD-89FD-615B100854EF}"/>
            </c:ext>
          </c:extLst>
        </c:ser>
        <c:ser>
          <c:idx val="1"/>
          <c:order val="5"/>
          <c:tx>
            <c:strRef>
              <c:f>'FR2'!$G$84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'FR2'!$G$85:$G$100</c:f>
              <c:numCache>
                <c:formatCode>0</c:formatCode>
                <c:ptCount val="16"/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7C-4FAD-89FD-615B100854EF}"/>
            </c:ext>
          </c:extLst>
        </c:ser>
        <c:ser>
          <c:idx val="2"/>
          <c:order val="6"/>
          <c:tx>
            <c:strRef>
              <c:f>'FR2'!$H$84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'FR2'!$H$85:$H$100</c:f>
              <c:numCache>
                <c:formatCode>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B7C-4FAD-89FD-615B10085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1300432"/>
        <c:axId val="1271300976"/>
      </c:lineChart>
      <c:catAx>
        <c:axId val="1271300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300976"/>
        <c:crosses val="autoZero"/>
        <c:auto val="1"/>
        <c:lblAlgn val="ctr"/>
        <c:lblOffset val="100"/>
        <c:noMultiLvlLbl val="0"/>
      </c:catAx>
      <c:valAx>
        <c:axId val="127130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30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10</xdr:col>
      <xdr:colOff>476250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5962651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RAN4#100-e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R4-2113123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16 August – 27 August, 2021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10.7.1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NR UE Application Layer Data Throughput 	    Performance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Application Layer Data Throughput Performance.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R4-2108102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5G NR UE Application Layer Data Throughput Performance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Qualcomm, RAN4 #99-e, May 2021.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4762</xdr:rowOff>
    </xdr:from>
    <xdr:to>
      <xdr:col>20</xdr:col>
      <xdr:colOff>114300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1B5BB1-FED7-4652-8725-E52DB1468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43</xdr:row>
      <xdr:rowOff>0</xdr:rowOff>
    </xdr:from>
    <xdr:to>
      <xdr:col>20</xdr:col>
      <xdr:colOff>114300</xdr:colOff>
      <xdr:row>59</xdr:row>
      <xdr:rowOff>14288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F0A82C-FA40-4C3D-9D7A-AFE505FC9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64</xdr:row>
      <xdr:rowOff>0</xdr:rowOff>
    </xdr:from>
    <xdr:to>
      <xdr:col>20</xdr:col>
      <xdr:colOff>114300</xdr:colOff>
      <xdr:row>80</xdr:row>
      <xdr:rowOff>14288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AB88CA-1BBD-46E9-82E0-6F7A38CD9A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84</xdr:row>
      <xdr:rowOff>0</xdr:rowOff>
    </xdr:from>
    <xdr:to>
      <xdr:col>20</xdr:col>
      <xdr:colOff>114300</xdr:colOff>
      <xdr:row>100</xdr:row>
      <xdr:rowOff>14288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0767D86-9B52-4EFF-AC20-9381FFC9A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4762</xdr:rowOff>
    </xdr:from>
    <xdr:to>
      <xdr:col>20</xdr:col>
      <xdr:colOff>114300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143B6E-984A-454B-92A6-593A0D43AF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43</xdr:row>
      <xdr:rowOff>0</xdr:rowOff>
    </xdr:from>
    <xdr:to>
      <xdr:col>20</xdr:col>
      <xdr:colOff>114300</xdr:colOff>
      <xdr:row>59</xdr:row>
      <xdr:rowOff>14288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BE05E4-C894-492C-A2DA-DDC1B585E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64</xdr:row>
      <xdr:rowOff>0</xdr:rowOff>
    </xdr:from>
    <xdr:to>
      <xdr:col>20</xdr:col>
      <xdr:colOff>114300</xdr:colOff>
      <xdr:row>80</xdr:row>
      <xdr:rowOff>14288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BD18B3-4B22-458A-BF59-E491E0386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84</xdr:row>
      <xdr:rowOff>0</xdr:rowOff>
    </xdr:from>
    <xdr:to>
      <xdr:col>20</xdr:col>
      <xdr:colOff>114300</xdr:colOff>
      <xdr:row>100</xdr:row>
      <xdr:rowOff>14288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9AA2154-8ADB-4B1C-9245-358E94885B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4762</xdr:rowOff>
    </xdr:from>
    <xdr:to>
      <xdr:col>20</xdr:col>
      <xdr:colOff>114300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58CEBA-88DD-4487-A174-B9B8CCD90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43</xdr:row>
      <xdr:rowOff>0</xdr:rowOff>
    </xdr:from>
    <xdr:to>
      <xdr:col>20</xdr:col>
      <xdr:colOff>114300</xdr:colOff>
      <xdr:row>59</xdr:row>
      <xdr:rowOff>14288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261D93-A406-48D8-A7A9-5415A8D098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64</xdr:row>
      <xdr:rowOff>0</xdr:rowOff>
    </xdr:from>
    <xdr:to>
      <xdr:col>20</xdr:col>
      <xdr:colOff>114300</xdr:colOff>
      <xdr:row>80</xdr:row>
      <xdr:rowOff>14288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6F4E56-442F-40D1-9731-1E84124F2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84</xdr:row>
      <xdr:rowOff>0</xdr:rowOff>
    </xdr:from>
    <xdr:to>
      <xdr:col>20</xdr:col>
      <xdr:colOff>114300</xdr:colOff>
      <xdr:row>100</xdr:row>
      <xdr:rowOff>14288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B7EBCB-59F4-40D8-A1B0-EEE8C2D2E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4762</xdr:rowOff>
    </xdr:from>
    <xdr:to>
      <xdr:col>20</xdr:col>
      <xdr:colOff>114300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AB471F-F59C-485A-BA2B-24EB7AEA1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43</xdr:row>
      <xdr:rowOff>0</xdr:rowOff>
    </xdr:from>
    <xdr:to>
      <xdr:col>20</xdr:col>
      <xdr:colOff>114300</xdr:colOff>
      <xdr:row>59</xdr:row>
      <xdr:rowOff>14288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6A516B-A994-43E5-B7C8-5D7DA09B3E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64</xdr:row>
      <xdr:rowOff>0</xdr:rowOff>
    </xdr:from>
    <xdr:to>
      <xdr:col>20</xdr:col>
      <xdr:colOff>114300</xdr:colOff>
      <xdr:row>80</xdr:row>
      <xdr:rowOff>14288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EF3993D-CA19-4BAD-AB1F-18BCFD5F5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84</xdr:row>
      <xdr:rowOff>0</xdr:rowOff>
    </xdr:from>
    <xdr:to>
      <xdr:col>20</xdr:col>
      <xdr:colOff>114300</xdr:colOff>
      <xdr:row>100</xdr:row>
      <xdr:rowOff>14288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F0C700E-B246-4298-B408-DC5B9656CF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4762</xdr:rowOff>
    </xdr:from>
    <xdr:to>
      <xdr:col>20</xdr:col>
      <xdr:colOff>114300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229A47-1674-417E-88AE-694891E2F5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43</xdr:row>
      <xdr:rowOff>0</xdr:rowOff>
    </xdr:from>
    <xdr:to>
      <xdr:col>20</xdr:col>
      <xdr:colOff>114300</xdr:colOff>
      <xdr:row>59</xdr:row>
      <xdr:rowOff>14288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3133409-0195-4B77-8CA0-05A911E21D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64</xdr:row>
      <xdr:rowOff>0</xdr:rowOff>
    </xdr:from>
    <xdr:to>
      <xdr:col>20</xdr:col>
      <xdr:colOff>114300</xdr:colOff>
      <xdr:row>80</xdr:row>
      <xdr:rowOff>14288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549323-4060-4322-A36C-F7DC509D6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84</xdr:row>
      <xdr:rowOff>0</xdr:rowOff>
    </xdr:from>
    <xdr:to>
      <xdr:col>20</xdr:col>
      <xdr:colOff>114300</xdr:colOff>
      <xdr:row>100</xdr:row>
      <xdr:rowOff>14288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29D40D3-20C5-4A98-9CC8-4E63699B8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O18" sqref="O18"/>
    </sheetView>
  </sheetViews>
  <sheetFormatPr defaultRowHeight="15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zoomScale="85" zoomScaleNormal="85" workbookViewId="0">
      <selection activeCell="F85" sqref="F85:F95"/>
    </sheetView>
  </sheetViews>
  <sheetFormatPr defaultRowHeight="15"/>
  <cols>
    <col min="2" max="10" width="10.7109375" customWidth="1"/>
    <col min="13" max="20" width="10.7109375" customWidth="1"/>
  </cols>
  <sheetData>
    <row r="1" spans="1:10">
      <c r="A1" s="1"/>
      <c r="B1" s="14" t="s">
        <v>10</v>
      </c>
      <c r="C1" s="14"/>
      <c r="D1" s="14"/>
      <c r="E1" s="14"/>
      <c r="F1" s="14"/>
      <c r="G1" s="14"/>
      <c r="H1" s="14"/>
      <c r="I1" s="14"/>
      <c r="J1" s="14"/>
    </row>
    <row r="2" spans="1:10">
      <c r="A2" s="1" t="s">
        <v>1</v>
      </c>
      <c r="B2" s="1" t="s">
        <v>6</v>
      </c>
      <c r="C2" s="1" t="s">
        <v>7</v>
      </c>
      <c r="D2" s="1" t="s">
        <v>8</v>
      </c>
      <c r="E2" s="1" t="s">
        <v>0</v>
      </c>
      <c r="F2" s="1" t="s">
        <v>15</v>
      </c>
      <c r="G2" s="1" t="s">
        <v>16</v>
      </c>
      <c r="H2" s="1" t="s">
        <v>2</v>
      </c>
      <c r="I2" s="1" t="s">
        <v>17</v>
      </c>
      <c r="J2" s="1" t="s">
        <v>4</v>
      </c>
    </row>
    <row r="3" spans="1:10">
      <c r="A3" s="1">
        <v>0</v>
      </c>
      <c r="B3" s="5">
        <v>3.28</v>
      </c>
      <c r="C3" s="5"/>
      <c r="D3" s="5">
        <v>3.12</v>
      </c>
      <c r="E3" s="5">
        <v>3.49132</v>
      </c>
      <c r="F3" s="18">
        <v>3.89</v>
      </c>
      <c r="G3" s="7"/>
      <c r="H3" s="7"/>
      <c r="I3" s="3">
        <f>AVERAGE(B3:H3)</f>
        <v>3.4453300000000002</v>
      </c>
      <c r="J3" s="4">
        <f>(MAX(B3:H3)-MIN(B3:H3))/I3</f>
        <v>0.22349092830004672</v>
      </c>
    </row>
    <row r="4" spans="1:10">
      <c r="A4" s="1">
        <v>2</v>
      </c>
      <c r="B4" s="5">
        <v>4.5999999999999996</v>
      </c>
      <c r="C4" s="5">
        <v>5.0759999999999996</v>
      </c>
      <c r="D4" s="5">
        <v>4.7300000000000004</v>
      </c>
      <c r="E4" s="5">
        <v>4.9426100000000002</v>
      </c>
      <c r="F4" s="18">
        <v>5.48</v>
      </c>
      <c r="G4" s="7">
        <v>5.0438000000000001</v>
      </c>
      <c r="H4" s="7"/>
      <c r="I4" s="3">
        <f t="shared" ref="I4:I18" si="0">AVERAGE(B4:H4)</f>
        <v>4.9787350000000004</v>
      </c>
      <c r="J4" s="4">
        <f t="shared" ref="J4:J18" si="1">(MAX(B4:H4)-MIN(B4:H4))/I4</f>
        <v>0.17675172508679429</v>
      </c>
    </row>
    <row r="5" spans="1:10">
      <c r="A5" s="1">
        <v>4</v>
      </c>
      <c r="B5" s="5">
        <v>6.21</v>
      </c>
      <c r="C5" s="5">
        <v>6.9509999999999996</v>
      </c>
      <c r="D5" s="5">
        <v>6.67</v>
      </c>
      <c r="E5" s="5">
        <v>6.5184199999999999</v>
      </c>
      <c r="F5" s="18">
        <v>6.54</v>
      </c>
      <c r="G5" s="7">
        <v>6.8323</v>
      </c>
      <c r="H5" s="7"/>
      <c r="I5" s="3">
        <f t="shared" si="0"/>
        <v>6.6202866666666678</v>
      </c>
      <c r="J5" s="4">
        <f t="shared" si="1"/>
        <v>0.11192868788159217</v>
      </c>
    </row>
    <row r="6" spans="1:10">
      <c r="A6" s="1">
        <v>6</v>
      </c>
      <c r="B6" s="5">
        <v>7.95</v>
      </c>
      <c r="C6" s="5">
        <v>8.9169999999999998</v>
      </c>
      <c r="D6" s="5">
        <v>8.8000000000000007</v>
      </c>
      <c r="E6" s="5">
        <v>8.0752400000000009</v>
      </c>
      <c r="F6" s="18">
        <v>9.07</v>
      </c>
      <c r="G6" s="7">
        <v>8.7445000000000004</v>
      </c>
      <c r="H6" s="7"/>
      <c r="I6" s="3">
        <f t="shared" si="0"/>
        <v>8.5927900000000008</v>
      </c>
      <c r="J6" s="4">
        <f t="shared" si="1"/>
        <v>0.1303418330949552</v>
      </c>
    </row>
    <row r="7" spans="1:10">
      <c r="A7" s="1">
        <v>8</v>
      </c>
      <c r="B7" s="5">
        <v>9.8800000000000008</v>
      </c>
      <c r="C7" s="5">
        <v>11.003</v>
      </c>
      <c r="D7" s="5">
        <v>10.73</v>
      </c>
      <c r="E7" s="5">
        <v>9.8203399999999998</v>
      </c>
      <c r="F7" s="18">
        <v>11.25</v>
      </c>
      <c r="G7" s="7">
        <v>10.7948</v>
      </c>
      <c r="H7" s="7"/>
      <c r="I7" s="3">
        <f t="shared" si="0"/>
        <v>10.579690000000001</v>
      </c>
      <c r="J7" s="4">
        <f t="shared" si="1"/>
        <v>0.13513250388243889</v>
      </c>
    </row>
    <row r="8" spans="1:10">
      <c r="A8" s="1">
        <v>10</v>
      </c>
      <c r="B8" s="5">
        <v>12.16</v>
      </c>
      <c r="C8" s="5">
        <v>13.38</v>
      </c>
      <c r="D8" s="5">
        <v>12.94</v>
      </c>
      <c r="E8" s="5">
        <v>11.8466</v>
      </c>
      <c r="F8" s="18">
        <v>13.45</v>
      </c>
      <c r="G8" s="7">
        <v>13.1014</v>
      </c>
      <c r="H8" s="7"/>
      <c r="I8" s="3">
        <f t="shared" si="0"/>
        <v>12.813000000000001</v>
      </c>
      <c r="J8" s="4">
        <f t="shared" si="1"/>
        <v>0.12513853117927096</v>
      </c>
    </row>
    <row r="9" spans="1:10">
      <c r="A9" s="1">
        <v>12</v>
      </c>
      <c r="B9" s="5">
        <v>14.35</v>
      </c>
      <c r="C9" s="5">
        <v>15.917999999999999</v>
      </c>
      <c r="D9" s="5">
        <v>15.26</v>
      </c>
      <c r="E9" s="5">
        <v>13.9421</v>
      </c>
      <c r="F9" s="18">
        <v>15.89</v>
      </c>
      <c r="G9" s="7">
        <v>15.720599999999999</v>
      </c>
      <c r="H9" s="7"/>
      <c r="I9" s="3">
        <f t="shared" si="0"/>
        <v>15.180116666666668</v>
      </c>
      <c r="J9" s="4">
        <f t="shared" si="1"/>
        <v>0.13016369000238245</v>
      </c>
    </row>
    <row r="10" spans="1:10">
      <c r="A10" s="1">
        <v>14</v>
      </c>
      <c r="B10" s="5">
        <v>17.010000000000002</v>
      </c>
      <c r="C10" s="5">
        <v>18.510000000000002</v>
      </c>
      <c r="D10" s="5">
        <v>17.53</v>
      </c>
      <c r="E10" s="5">
        <v>15.9099</v>
      </c>
      <c r="F10" s="18">
        <v>17.68</v>
      </c>
      <c r="G10" s="7">
        <v>18.3657</v>
      </c>
      <c r="H10" s="7"/>
      <c r="I10" s="3">
        <f t="shared" si="0"/>
        <v>17.500933333333336</v>
      </c>
      <c r="J10" s="4">
        <f t="shared" si="1"/>
        <v>0.14856921916545407</v>
      </c>
    </row>
    <row r="11" spans="1:10">
      <c r="A11" s="1">
        <v>16</v>
      </c>
      <c r="B11" s="5">
        <v>19.670000000000002</v>
      </c>
      <c r="C11" s="5">
        <v>21.614999999999998</v>
      </c>
      <c r="D11" s="5">
        <v>20.3</v>
      </c>
      <c r="E11" s="5">
        <v>18.226700000000001</v>
      </c>
      <c r="F11" s="18">
        <v>21.89</v>
      </c>
      <c r="G11" s="7">
        <v>21.122599999999998</v>
      </c>
      <c r="H11" s="7"/>
      <c r="I11" s="3">
        <f t="shared" si="0"/>
        <v>20.470716666666664</v>
      </c>
      <c r="J11" s="4">
        <f t="shared" si="1"/>
        <v>0.17895318760212758</v>
      </c>
    </row>
    <row r="12" spans="1:10">
      <c r="A12" s="1">
        <v>18</v>
      </c>
      <c r="B12" s="5">
        <v>22.42</v>
      </c>
      <c r="C12" s="5">
        <v>24.356999999999999</v>
      </c>
      <c r="D12" s="5">
        <v>22.86</v>
      </c>
      <c r="E12" s="5">
        <v>20.916499999999999</v>
      </c>
      <c r="F12" s="18">
        <v>24.35</v>
      </c>
      <c r="G12" s="7">
        <v>24.366800000000001</v>
      </c>
      <c r="H12" s="7"/>
      <c r="I12" s="3">
        <f t="shared" si="0"/>
        <v>23.211716666666671</v>
      </c>
      <c r="J12" s="4">
        <f t="shared" si="1"/>
        <v>0.14864475771216124</v>
      </c>
    </row>
    <row r="13" spans="1:10">
      <c r="A13" s="1">
        <v>20</v>
      </c>
      <c r="B13" s="5">
        <v>24.8</v>
      </c>
      <c r="C13" s="5">
        <v>26.541</v>
      </c>
      <c r="D13" s="5">
        <v>25.76</v>
      </c>
      <c r="E13" s="5">
        <v>24.028300000000002</v>
      </c>
      <c r="F13" s="18">
        <v>28.22</v>
      </c>
      <c r="G13" s="7">
        <v>27.949400000000001</v>
      </c>
      <c r="H13" s="7"/>
      <c r="I13" s="3">
        <f t="shared" si="0"/>
        <v>26.216449999999998</v>
      </c>
      <c r="J13" s="4">
        <f t="shared" si="1"/>
        <v>0.159888161822062</v>
      </c>
    </row>
    <row r="14" spans="1:10">
      <c r="A14" s="1">
        <v>22</v>
      </c>
      <c r="B14" s="7"/>
      <c r="C14" s="5"/>
      <c r="D14" s="7"/>
      <c r="E14" s="5">
        <v>27.118300000000001</v>
      </c>
      <c r="F14" s="7"/>
      <c r="G14" s="7"/>
      <c r="H14" s="7"/>
      <c r="I14" s="3">
        <f t="shared" si="0"/>
        <v>27.118300000000001</v>
      </c>
      <c r="J14" s="4">
        <f t="shared" si="1"/>
        <v>0</v>
      </c>
    </row>
    <row r="15" spans="1:10">
      <c r="A15" s="1">
        <v>24</v>
      </c>
      <c r="B15" s="7"/>
      <c r="C15" s="5"/>
      <c r="D15" s="7"/>
      <c r="E15" s="5">
        <v>29.923100000000002</v>
      </c>
      <c r="F15" s="7"/>
      <c r="G15" s="7"/>
      <c r="H15" s="7"/>
      <c r="I15" s="3">
        <f t="shared" si="0"/>
        <v>29.923100000000002</v>
      </c>
      <c r="J15" s="4">
        <f t="shared" si="1"/>
        <v>0</v>
      </c>
    </row>
    <row r="16" spans="1:10">
      <c r="A16" s="1">
        <v>26</v>
      </c>
      <c r="B16" s="7"/>
      <c r="C16" s="7"/>
      <c r="D16" s="7"/>
      <c r="E16" s="7">
        <v>32.795499999999997</v>
      </c>
      <c r="F16" s="7"/>
      <c r="G16" s="7"/>
      <c r="H16" s="7"/>
      <c r="I16" s="3">
        <f t="shared" si="0"/>
        <v>32.795499999999997</v>
      </c>
      <c r="J16" s="4">
        <f t="shared" si="1"/>
        <v>0</v>
      </c>
    </row>
    <row r="17" spans="1:10">
      <c r="A17" s="1">
        <v>28</v>
      </c>
      <c r="B17" s="7"/>
      <c r="C17" s="7"/>
      <c r="D17" s="7"/>
      <c r="E17" s="7">
        <v>36.440100000000001</v>
      </c>
      <c r="F17" s="7"/>
      <c r="G17" s="7"/>
      <c r="H17" s="7"/>
      <c r="I17" s="3">
        <f t="shared" si="0"/>
        <v>36.440100000000001</v>
      </c>
      <c r="J17" s="4">
        <f t="shared" si="1"/>
        <v>0</v>
      </c>
    </row>
    <row r="18" spans="1:10">
      <c r="A18" s="1">
        <v>30</v>
      </c>
      <c r="B18" s="7"/>
      <c r="C18" s="7"/>
      <c r="D18" s="7"/>
      <c r="E18" s="7">
        <v>40.441899999999997</v>
      </c>
      <c r="F18" s="7"/>
      <c r="G18" s="7"/>
      <c r="H18" s="7"/>
      <c r="I18" s="3">
        <f t="shared" si="0"/>
        <v>40.441899999999997</v>
      </c>
      <c r="J18" s="4">
        <f t="shared" si="1"/>
        <v>0</v>
      </c>
    </row>
    <row r="20" spans="1:10">
      <c r="A20" t="s">
        <v>5</v>
      </c>
      <c r="C20">
        <v>64.540000000000006</v>
      </c>
    </row>
    <row r="22" spans="1:10">
      <c r="A22" s="1"/>
      <c r="B22" s="15" t="s">
        <v>11</v>
      </c>
      <c r="C22" s="16"/>
      <c r="D22" s="16"/>
      <c r="E22" s="16"/>
      <c r="F22" s="16"/>
      <c r="G22" s="16"/>
      <c r="H22" s="16"/>
      <c r="I22" s="16"/>
      <c r="J22" s="17"/>
    </row>
    <row r="23" spans="1:10">
      <c r="A23" s="1" t="s">
        <v>9</v>
      </c>
      <c r="B23" s="1" t="s">
        <v>6</v>
      </c>
      <c r="C23" s="1" t="s">
        <v>7</v>
      </c>
      <c r="D23" s="1" t="s">
        <v>8</v>
      </c>
      <c r="E23" s="1" t="s">
        <v>0</v>
      </c>
      <c r="F23" s="1" t="s">
        <v>15</v>
      </c>
      <c r="G23" s="1" t="s">
        <v>16</v>
      </c>
      <c r="H23" s="1" t="s">
        <v>2</v>
      </c>
      <c r="I23" s="1" t="s">
        <v>17</v>
      </c>
      <c r="J23" s="1" t="s">
        <v>4</v>
      </c>
    </row>
    <row r="24" spans="1:10">
      <c r="A24" s="12">
        <v>0.1</v>
      </c>
      <c r="B24" s="3">
        <f t="shared" ref="B24:H29" ca="1" si="2">IFERROR(FORECAST($C$20*$A24, OFFSET($A$2,MATCH($C$20*$A24,B$3:B$18,1),0,2,1),OFFSET(B$2,MATCH($C$20*$A24,B$3:B$18,1),0,2,1)),"")</f>
        <v>4.2804597701149438</v>
      </c>
      <c r="C24" s="3">
        <f t="shared" ca="1" si="2"/>
        <v>3.4698666666666673</v>
      </c>
      <c r="D24" s="3">
        <f t="shared" ca="1" si="2"/>
        <v>3.7773195876288668</v>
      </c>
      <c r="E24" s="3">
        <f t="shared" ca="1" si="2"/>
        <v>3.9182388739759242</v>
      </c>
      <c r="F24" s="3">
        <f t="shared" ca="1" si="2"/>
        <v>3.8377358490566067</v>
      </c>
      <c r="G24" s="3">
        <f t="shared" ca="1" si="2"/>
        <v>3.5769639362594354</v>
      </c>
      <c r="H24" s="3" t="str">
        <f t="shared" ca="1" si="2"/>
        <v/>
      </c>
      <c r="I24" s="3">
        <f ca="1">AVERAGE(B24:H24)</f>
        <v>3.810097447283741</v>
      </c>
      <c r="J24" s="13">
        <f ca="1">MAX(B24:H24)-MIN(B24:H24)</f>
        <v>0.81059310344827651</v>
      </c>
    </row>
    <row r="25" spans="1:10">
      <c r="A25" s="12">
        <v>0.15</v>
      </c>
      <c r="B25" s="3">
        <f t="shared" ca="1" si="2"/>
        <v>7.7937823834196891</v>
      </c>
      <c r="C25" s="3">
        <f t="shared" ca="1" si="2"/>
        <v>6.7325023969319275</v>
      </c>
      <c r="D25" s="3">
        <f t="shared" ca="1" si="2"/>
        <v>6.9129533678756481</v>
      </c>
      <c r="E25" s="3">
        <f t="shared" ca="1" si="2"/>
        <v>7.8403071457223081</v>
      </c>
      <c r="F25" s="3">
        <f t="shared" ca="1" si="2"/>
        <v>6.5605504587155963</v>
      </c>
      <c r="G25" s="3">
        <f t="shared" ca="1" si="2"/>
        <v>6.9135248500219486</v>
      </c>
      <c r="H25" s="3" t="str">
        <f t="shared" ca="1" si="2"/>
        <v/>
      </c>
      <c r="I25" s="3">
        <f t="shared" ref="I25:I40" ca="1" si="3">AVERAGE(B25:H25)</f>
        <v>7.1256034337811869</v>
      </c>
      <c r="J25" s="13">
        <f t="shared" ref="J25:J40" ca="1" si="4">MAX(B25:H25)-MIN(B25:H25)</f>
        <v>1.2797566870067119</v>
      </c>
    </row>
    <row r="26" spans="1:10">
      <c r="A26" s="12">
        <v>0.2</v>
      </c>
      <c r="B26" s="3">
        <f t="shared" ca="1" si="2"/>
        <v>10.683105022831052</v>
      </c>
      <c r="C26" s="3">
        <f t="shared" ca="1" si="2"/>
        <v>9.6028607488430779</v>
      </c>
      <c r="D26" s="3">
        <f t="shared" ca="1" si="2"/>
        <v>9.9710407239819006</v>
      </c>
      <c r="E26" s="3">
        <f t="shared" ca="1" si="2"/>
        <v>11.013027916964928</v>
      </c>
      <c r="F26" s="3">
        <f t="shared" ca="1" si="2"/>
        <v>9.5072727272727278</v>
      </c>
      <c r="G26" s="3">
        <f t="shared" ca="1" si="2"/>
        <v>9.8323072921182693</v>
      </c>
      <c r="H26" s="3" t="str">
        <f t="shared" ca="1" si="2"/>
        <v/>
      </c>
      <c r="I26" s="3">
        <f t="shared" ca="1" si="3"/>
        <v>10.101602405335326</v>
      </c>
      <c r="J26" s="13">
        <f t="shared" ca="1" si="4"/>
        <v>1.5057551896922003</v>
      </c>
    </row>
    <row r="27" spans="1:10">
      <c r="A27" s="12">
        <v>0.25</v>
      </c>
      <c r="B27" s="3">
        <f t="shared" ca="1" si="2"/>
        <v>13.342105263157896</v>
      </c>
      <c r="C27" s="3">
        <f t="shared" ca="1" si="2"/>
        <v>12.167438271604942</v>
      </c>
      <c r="D27" s="3">
        <f t="shared" ca="1" si="2"/>
        <v>12.770925110132161</v>
      </c>
      <c r="E27" s="3">
        <f t="shared" ca="1" si="2"/>
        <v>14.194319751381217</v>
      </c>
      <c r="F27" s="3">
        <f t="shared" ca="1" si="2"/>
        <v>12.273743016759781</v>
      </c>
      <c r="G27" s="3">
        <f t="shared" ca="1" si="2"/>
        <v>12.313334089448416</v>
      </c>
      <c r="H27" s="3" t="str">
        <f t="shared" ca="1" si="2"/>
        <v/>
      </c>
      <c r="I27" s="3">
        <f t="shared" ca="1" si="3"/>
        <v>12.843644250414068</v>
      </c>
      <c r="J27" s="13">
        <f t="shared" ca="1" si="4"/>
        <v>2.0268814797762751</v>
      </c>
    </row>
    <row r="28" spans="1:10">
      <c r="A28" s="12">
        <v>0.3</v>
      </c>
      <c r="B28" s="3">
        <f t="shared" ca="1" si="2"/>
        <v>15.768421052631577</v>
      </c>
      <c r="C28" s="3">
        <f t="shared" ca="1" si="2"/>
        <v>14.548792270531402</v>
      </c>
      <c r="D28" s="3">
        <f t="shared" ca="1" si="2"/>
        <v>15.322743682310472</v>
      </c>
      <c r="E28" s="3">
        <f t="shared" ca="1" si="2"/>
        <v>16.844151981559968</v>
      </c>
      <c r="F28" s="3">
        <f t="shared" ca="1" si="2"/>
        <v>14.799049881235156</v>
      </c>
      <c r="G28" s="3">
        <f t="shared" ca="1" si="2"/>
        <v>14.722768326743809</v>
      </c>
      <c r="H28" s="3" t="str">
        <f t="shared" ca="1" si="2"/>
        <v/>
      </c>
      <c r="I28" s="3">
        <f t="shared" ca="1" si="3"/>
        <v>15.334321199168729</v>
      </c>
      <c r="J28" s="13">
        <f t="shared" ca="1" si="4"/>
        <v>2.2953597110285653</v>
      </c>
    </row>
    <row r="29" spans="1:10">
      <c r="A29" s="12">
        <v>0.35</v>
      </c>
      <c r="B29" s="3">
        <f t="shared" ca="1" si="2"/>
        <v>18.14201680672269</v>
      </c>
      <c r="C29" s="3">
        <f t="shared" ca="1" si="2"/>
        <v>16.710430342815467</v>
      </c>
      <c r="D29" s="3">
        <f t="shared" ca="1" si="2"/>
        <v>17.788281250000001</v>
      </c>
      <c r="E29" s="3">
        <f t="shared" ca="1" si="2"/>
        <v>19.074940548878466</v>
      </c>
      <c r="F29" s="3">
        <f t="shared" ca="1" si="2"/>
        <v>16.568292682926828</v>
      </c>
      <c r="G29" s="3">
        <f t="shared" ca="1" si="2"/>
        <v>16.904013316071762</v>
      </c>
      <c r="H29" s="3" t="str">
        <f t="shared" ca="1" si="2"/>
        <v/>
      </c>
      <c r="I29" s="3">
        <f t="shared" ca="1" si="3"/>
        <v>17.531329157902537</v>
      </c>
      <c r="J29" s="13">
        <f t="shared" ca="1" si="4"/>
        <v>2.5066478659516385</v>
      </c>
    </row>
    <row r="30" spans="1:10">
      <c r="A30" s="12">
        <v>0.4</v>
      </c>
      <c r="B30" s="3" t="str">
        <f t="shared" ref="B30:B40" ca="1" si="5">IFERROR(FORECAST($C$20*A30, OFFSET($A$2,MATCH($C$20*A30,B$3:B$18,1),0,2,1),OFFSET(B$2,MATCH($C$20*A30,B$3:B$18,1),0,2,1)),"")</f>
        <v/>
      </c>
      <c r="C30" s="3">
        <f t="shared" ref="C30:H40" ca="1" si="6">IFERROR(FORECAST($C$20*$A30, OFFSET($A$2,MATCH($C$20*$A30,C$3:C$18,1),0,2,1),OFFSET(C$2,MATCH($C$20*$A30,C$3:C$18,1),0,2,1)),"")</f>
        <v>19.336080586080591</v>
      </c>
      <c r="D30" s="3" t="str">
        <f t="shared" ca="1" si="6"/>
        <v/>
      </c>
      <c r="E30" s="3">
        <f t="shared" ca="1" si="6"/>
        <v>21.157087378640778</v>
      </c>
      <c r="F30" s="3">
        <f t="shared" ca="1" si="6"/>
        <v>18.757622739018089</v>
      </c>
      <c r="G30" s="3">
        <f t="shared" ca="1" si="6"/>
        <v>18.809021381119855</v>
      </c>
      <c r="H30" s="3" t="str">
        <f t="shared" ca="1" si="6"/>
        <v/>
      </c>
      <c r="I30" s="3">
        <f t="shared" ca="1" si="3"/>
        <v>19.514953021214829</v>
      </c>
      <c r="J30" s="13">
        <f t="shared" ca="1" si="4"/>
        <v>2.3994646396226891</v>
      </c>
    </row>
    <row r="31" spans="1:10">
      <c r="A31" s="12">
        <v>0.45</v>
      </c>
      <c r="B31" s="3" t="str">
        <f t="shared" ca="1" si="5"/>
        <v/>
      </c>
      <c r="C31" s="3" t="str">
        <f t="shared" ca="1" si="6"/>
        <v/>
      </c>
      <c r="D31" s="3" t="str">
        <f t="shared" ca="1" si="6"/>
        <v/>
      </c>
      <c r="E31" s="3">
        <f t="shared" ca="1" si="6"/>
        <v>23.372432972047918</v>
      </c>
      <c r="F31" s="3" t="str">
        <f t="shared" ca="1" si="6"/>
        <v/>
      </c>
      <c r="G31" s="3" t="str">
        <f t="shared" ca="1" si="6"/>
        <v/>
      </c>
      <c r="H31" s="3" t="str">
        <f t="shared" ca="1" si="6"/>
        <v/>
      </c>
      <c r="I31" s="3">
        <f t="shared" ca="1" si="3"/>
        <v>23.372432972047918</v>
      </c>
      <c r="J31" s="13">
        <f t="shared" ca="1" si="4"/>
        <v>0</v>
      </c>
    </row>
    <row r="32" spans="1:10">
      <c r="A32" s="12">
        <v>0.5</v>
      </c>
      <c r="B32" s="3" t="str">
        <f t="shared" ca="1" si="5"/>
        <v/>
      </c>
      <c r="C32" s="3" t="str">
        <f t="shared" ca="1" si="6"/>
        <v/>
      </c>
      <c r="D32" s="3" t="str">
        <f t="shared" ca="1" si="6"/>
        <v/>
      </c>
      <c r="E32" s="3">
        <f t="shared" ca="1" si="6"/>
        <v>25.634103885252756</v>
      </c>
      <c r="F32" s="3" t="str">
        <f t="shared" ca="1" si="6"/>
        <v/>
      </c>
      <c r="G32" s="3" t="str">
        <f t="shared" ca="1" si="6"/>
        <v/>
      </c>
      <c r="H32" s="3" t="str">
        <f t="shared" ca="1" si="6"/>
        <v/>
      </c>
      <c r="I32" s="3">
        <f t="shared" ca="1" si="3"/>
        <v>25.634103885252756</v>
      </c>
      <c r="J32" s="13">
        <f t="shared" ca="1" si="4"/>
        <v>0</v>
      </c>
    </row>
    <row r="33" spans="1:10">
      <c r="A33" s="12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>
        <f t="shared" ca="1" si="6"/>
        <v>27.482467211765353</v>
      </c>
      <c r="F33" s="3" t="str">
        <f t="shared" ca="1" si="6"/>
        <v/>
      </c>
      <c r="G33" s="3" t="str">
        <f t="shared" ca="1" si="6"/>
        <v/>
      </c>
      <c r="H33" s="3" t="str">
        <f t="shared" ca="1" si="6"/>
        <v/>
      </c>
      <c r="I33" s="3">
        <f t="shared" ca="1" si="3"/>
        <v>27.482467211765353</v>
      </c>
      <c r="J33" s="13">
        <f t="shared" ca="1" si="4"/>
        <v>0</v>
      </c>
    </row>
    <row r="34" spans="1:10">
      <c r="A34" s="12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>
        <f t="shared" ca="1" si="6"/>
        <v>29.141436353640863</v>
      </c>
      <c r="F34" s="3" t="str">
        <f t="shared" ca="1" si="6"/>
        <v/>
      </c>
      <c r="G34" s="3" t="str">
        <f t="shared" ca="1" si="6"/>
        <v/>
      </c>
      <c r="H34" s="3" t="str">
        <f t="shared" ca="1" si="6"/>
        <v/>
      </c>
      <c r="I34" s="3">
        <f t="shared" ca="1" si="3"/>
        <v>29.141436353640863</v>
      </c>
      <c r="J34" s="13">
        <f t="shared" ca="1" si="4"/>
        <v>0</v>
      </c>
    </row>
    <row r="35" spans="1:10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 t="str">
        <f t="shared" ca="1" si="6"/>
        <v/>
      </c>
      <c r="I35" s="3" t="e">
        <f t="shared" ca="1" si="3"/>
        <v>#DIV/0!</v>
      </c>
      <c r="J35" s="13">
        <f t="shared" ca="1" si="4"/>
        <v>0</v>
      </c>
    </row>
    <row r="36" spans="1:10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 t="str">
        <f t="shared" ca="1" si="6"/>
        <v/>
      </c>
      <c r="I36" s="3" t="e">
        <f t="shared" ca="1" si="3"/>
        <v>#DIV/0!</v>
      </c>
      <c r="J36" s="13">
        <f t="shared" ca="1" si="4"/>
        <v>0</v>
      </c>
    </row>
    <row r="37" spans="1:10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 t="str">
        <f t="shared" ca="1" si="6"/>
        <v/>
      </c>
      <c r="I37" s="3" t="e">
        <f t="shared" ca="1" si="3"/>
        <v>#DIV/0!</v>
      </c>
      <c r="J37" s="13">
        <f t="shared" ca="1" si="4"/>
        <v>0</v>
      </c>
    </row>
    <row r="38" spans="1:10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 t="str">
        <f t="shared" ca="1" si="6"/>
        <v/>
      </c>
      <c r="I38" s="3" t="e">
        <f t="shared" ca="1" si="3"/>
        <v>#DIV/0!</v>
      </c>
      <c r="J38" s="13">
        <f t="shared" ca="1" si="4"/>
        <v>0</v>
      </c>
    </row>
    <row r="39" spans="1:10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 t="str">
        <f t="shared" ca="1" si="6"/>
        <v/>
      </c>
      <c r="I39" s="3" t="e">
        <f t="shared" ca="1" si="3"/>
        <v>#DIV/0!</v>
      </c>
      <c r="J39" s="13">
        <f t="shared" ca="1" si="4"/>
        <v>0</v>
      </c>
    </row>
    <row r="40" spans="1:10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 t="str">
        <f t="shared" ca="1" si="6"/>
        <v/>
      </c>
      <c r="I40" s="3" t="e">
        <f t="shared" ca="1" si="3"/>
        <v>#DIV/0!</v>
      </c>
      <c r="J40" s="13">
        <f t="shared" ca="1" si="4"/>
        <v>0</v>
      </c>
    </row>
    <row r="43" spans="1:10">
      <c r="A43" s="1"/>
      <c r="B43" s="15" t="s">
        <v>12</v>
      </c>
      <c r="C43" s="16"/>
      <c r="D43" s="16"/>
      <c r="E43" s="16"/>
      <c r="F43" s="16"/>
      <c r="G43" s="16"/>
      <c r="H43" s="16"/>
      <c r="I43" s="16"/>
      <c r="J43" s="17"/>
    </row>
    <row r="44" spans="1:10">
      <c r="A44" s="1" t="s">
        <v>1</v>
      </c>
      <c r="B44" s="1" t="s">
        <v>6</v>
      </c>
      <c r="C44" s="1" t="s">
        <v>7</v>
      </c>
      <c r="D44" s="1" t="s">
        <v>8</v>
      </c>
      <c r="E44" s="1" t="s">
        <v>0</v>
      </c>
      <c r="F44" s="1" t="s">
        <v>15</v>
      </c>
      <c r="G44" s="1" t="s">
        <v>16</v>
      </c>
      <c r="H44" s="1" t="s">
        <v>2</v>
      </c>
      <c r="I44" s="1" t="s">
        <v>17</v>
      </c>
      <c r="J44" s="1" t="s">
        <v>4</v>
      </c>
    </row>
    <row r="45" spans="1:10">
      <c r="A45" s="1">
        <v>0</v>
      </c>
      <c r="B45" s="5">
        <v>0.23400000000000001</v>
      </c>
      <c r="C45" s="5"/>
      <c r="D45" s="5">
        <v>3.49E-2</v>
      </c>
      <c r="E45" s="5">
        <v>0.16824</v>
      </c>
      <c r="F45" s="18">
        <v>3.0000000000000001E-3</v>
      </c>
      <c r="G45" s="7"/>
      <c r="H45" s="7"/>
      <c r="I45" s="5">
        <f>AVERAGE(B45:H45)</f>
        <v>0.11003500000000001</v>
      </c>
      <c r="J45" s="6">
        <f>MAX(B45:H45)-MIN(B45:H45)</f>
        <v>0.23100000000000001</v>
      </c>
    </row>
    <row r="46" spans="1:10">
      <c r="A46" s="1">
        <v>2</v>
      </c>
      <c r="B46" s="5">
        <v>0.13</v>
      </c>
      <c r="C46" s="5">
        <v>0.11700000000000001</v>
      </c>
      <c r="D46" s="5">
        <v>4.3299999999999998E-2</v>
      </c>
      <c r="E46" s="5">
        <v>0.19792000000000001</v>
      </c>
      <c r="F46" s="18">
        <v>0.01</v>
      </c>
      <c r="G46" s="7">
        <v>7.3599999999999999E-2</v>
      </c>
      <c r="H46" s="7"/>
      <c r="I46" s="5">
        <f t="shared" ref="I46:I60" si="7">AVERAGE(B46:H46)</f>
        <v>9.5303333333333337E-2</v>
      </c>
      <c r="J46" s="6">
        <f t="shared" ref="J46:J60" si="8">MAX(B46:H46)-MIN(B46:H46)</f>
        <v>0.18792</v>
      </c>
    </row>
    <row r="47" spans="1:10">
      <c r="A47" s="1">
        <v>4</v>
      </c>
      <c r="B47" s="5">
        <v>0.08</v>
      </c>
      <c r="C47" s="5">
        <v>0.109</v>
      </c>
      <c r="D47" s="5">
        <v>6.9199999999999998E-2</v>
      </c>
      <c r="E47" s="5">
        <v>0.20039000000000001</v>
      </c>
      <c r="F47" s="18">
        <v>0.01</v>
      </c>
      <c r="G47" s="7">
        <v>6.9199999999999998E-2</v>
      </c>
      <c r="H47" s="7"/>
      <c r="I47" s="5">
        <f t="shared" si="7"/>
        <v>8.9631666666666665E-2</v>
      </c>
      <c r="J47" s="6">
        <f t="shared" si="8"/>
        <v>0.19039</v>
      </c>
    </row>
    <row r="48" spans="1:10">
      <c r="A48" s="1">
        <v>6</v>
      </c>
      <c r="B48" s="5">
        <v>7.9000000000000001E-2</v>
      </c>
      <c r="C48" s="5">
        <v>0.107</v>
      </c>
      <c r="D48" s="5">
        <v>8.1600000000000006E-2</v>
      </c>
      <c r="E48" s="5">
        <v>0.20215</v>
      </c>
      <c r="F48" s="18">
        <v>0.01</v>
      </c>
      <c r="G48" s="7">
        <v>6.6400000000000001E-2</v>
      </c>
      <c r="H48" s="7"/>
      <c r="I48" s="5">
        <f t="shared" si="7"/>
        <v>9.1025000000000009E-2</v>
      </c>
      <c r="J48" s="6">
        <f t="shared" si="8"/>
        <v>0.19214999999999999</v>
      </c>
    </row>
    <row r="49" spans="1:10">
      <c r="A49" s="1">
        <v>8</v>
      </c>
      <c r="B49" s="5">
        <v>8.8999999999999996E-2</v>
      </c>
      <c r="C49" s="5">
        <v>8.5000000000000006E-2</v>
      </c>
      <c r="D49" s="5">
        <v>8.3699999999999997E-2</v>
      </c>
      <c r="E49" s="5">
        <v>0.19042000000000001</v>
      </c>
      <c r="F49" s="18">
        <v>0.01</v>
      </c>
      <c r="G49" s="7">
        <v>5.7299999999999997E-2</v>
      </c>
      <c r="H49" s="7"/>
      <c r="I49" s="5">
        <f t="shared" si="7"/>
        <v>8.5903333333333332E-2</v>
      </c>
      <c r="J49" s="6">
        <f t="shared" si="8"/>
        <v>0.18042</v>
      </c>
    </row>
    <row r="50" spans="1:10">
      <c r="A50" s="1">
        <v>10</v>
      </c>
      <c r="B50" s="5">
        <v>9.9000000000000005E-2</v>
      </c>
      <c r="C50" s="5">
        <v>9.0999999999999998E-2</v>
      </c>
      <c r="D50" s="5">
        <v>9.2899999999999996E-2</v>
      </c>
      <c r="E50" s="5">
        <v>0.15981000000000001</v>
      </c>
      <c r="F50" s="18">
        <v>0.01</v>
      </c>
      <c r="G50" s="7">
        <v>5.2200000000000003E-2</v>
      </c>
      <c r="H50" s="7"/>
      <c r="I50" s="5">
        <f t="shared" si="7"/>
        <v>8.4151666666666666E-2</v>
      </c>
      <c r="J50" s="6">
        <f t="shared" si="8"/>
        <v>0.14981</v>
      </c>
    </row>
    <row r="51" spans="1:10">
      <c r="A51" s="1">
        <v>12</v>
      </c>
      <c r="B51" s="5">
        <v>0.1</v>
      </c>
      <c r="C51" s="5">
        <v>0.106</v>
      </c>
      <c r="D51" s="5">
        <v>9.9099999999999994E-2</v>
      </c>
      <c r="E51" s="5">
        <v>0.12271</v>
      </c>
      <c r="F51" s="18">
        <v>0.01</v>
      </c>
      <c r="G51" s="7">
        <v>4.8399999999999999E-2</v>
      </c>
      <c r="H51" s="7"/>
      <c r="I51" s="5">
        <f t="shared" si="7"/>
        <v>8.103500000000001E-2</v>
      </c>
      <c r="J51" s="6">
        <f t="shared" si="8"/>
        <v>0.11271</v>
      </c>
    </row>
    <row r="52" spans="1:10">
      <c r="A52" s="1">
        <v>14</v>
      </c>
      <c r="B52" s="5">
        <v>0.106</v>
      </c>
      <c r="C52" s="5">
        <v>0.114</v>
      </c>
      <c r="D52" s="5">
        <v>0.1157</v>
      </c>
      <c r="E52" s="5">
        <v>9.2424000000000006E-2</v>
      </c>
      <c r="F52" s="18">
        <v>0.02</v>
      </c>
      <c r="G52" s="7">
        <v>4.6300000000000001E-2</v>
      </c>
      <c r="H52" s="7"/>
      <c r="I52" s="5">
        <f t="shared" si="7"/>
        <v>8.2404000000000005E-2</v>
      </c>
      <c r="J52" s="6">
        <f t="shared" si="8"/>
        <v>9.5699999999999993E-2</v>
      </c>
    </row>
    <row r="53" spans="1:10">
      <c r="A53" s="1">
        <v>16</v>
      </c>
      <c r="B53" s="5">
        <v>0.11700000000000001</v>
      </c>
      <c r="C53" s="5">
        <v>0.114</v>
      </c>
      <c r="D53" s="5">
        <v>0.1086</v>
      </c>
      <c r="E53" s="5">
        <v>6.9625000000000006E-2</v>
      </c>
      <c r="F53" s="18">
        <v>0.03</v>
      </c>
      <c r="G53" s="7">
        <v>4.7899999999999998E-2</v>
      </c>
      <c r="H53" s="7"/>
      <c r="I53" s="5">
        <f t="shared" si="7"/>
        <v>8.1187499999999996E-2</v>
      </c>
      <c r="J53" s="6">
        <f t="shared" si="8"/>
        <v>8.7000000000000008E-2</v>
      </c>
    </row>
    <row r="54" spans="1:10">
      <c r="A54" s="1">
        <v>18</v>
      </c>
      <c r="B54" s="5">
        <v>0.13</v>
      </c>
      <c r="C54" s="5">
        <v>0.13800000000000001</v>
      </c>
      <c r="D54" s="5">
        <v>0.1177</v>
      </c>
      <c r="E54" s="5">
        <v>6.3664999999999999E-2</v>
      </c>
      <c r="F54" s="18">
        <v>0.04</v>
      </c>
      <c r="G54" s="7">
        <v>5.0500000000000003E-2</v>
      </c>
      <c r="H54" s="7"/>
      <c r="I54" s="5">
        <f t="shared" si="7"/>
        <v>8.9977500000000002E-2</v>
      </c>
      <c r="J54" s="6">
        <f t="shared" si="8"/>
        <v>9.8000000000000004E-2</v>
      </c>
    </row>
    <row r="55" spans="1:10">
      <c r="A55" s="1">
        <v>20</v>
      </c>
      <c r="B55" s="5">
        <v>0.16200000000000001</v>
      </c>
      <c r="C55" s="5">
        <v>0.185</v>
      </c>
      <c r="D55" s="5">
        <v>0.11849999999999999</v>
      </c>
      <c r="E55" s="5">
        <v>6.8729999999999999E-2</v>
      </c>
      <c r="F55" s="18">
        <v>0.06</v>
      </c>
      <c r="G55" s="7">
        <v>5.3499999999999999E-2</v>
      </c>
      <c r="H55" s="7"/>
      <c r="I55" s="5">
        <f t="shared" si="7"/>
        <v>0.10795500000000001</v>
      </c>
      <c r="J55" s="6">
        <f t="shared" si="8"/>
        <v>0.13150000000000001</v>
      </c>
    </row>
    <row r="56" spans="1:10">
      <c r="A56" s="1">
        <v>22</v>
      </c>
      <c r="B56" s="7"/>
      <c r="C56" s="5"/>
      <c r="D56" s="7"/>
      <c r="E56" s="5">
        <v>8.9885000000000007E-2</v>
      </c>
      <c r="F56" s="7"/>
      <c r="G56" s="7"/>
      <c r="H56" s="7"/>
      <c r="I56" s="5">
        <f t="shared" si="7"/>
        <v>8.9885000000000007E-2</v>
      </c>
      <c r="J56" s="6">
        <f t="shared" si="8"/>
        <v>0</v>
      </c>
    </row>
    <row r="57" spans="1:10">
      <c r="A57" s="1">
        <v>24</v>
      </c>
      <c r="B57" s="7"/>
      <c r="C57" s="5"/>
      <c r="D57" s="7"/>
      <c r="E57" s="5">
        <v>0.11776</v>
      </c>
      <c r="F57" s="7"/>
      <c r="G57" s="7"/>
      <c r="H57" s="7"/>
      <c r="I57" s="5">
        <f t="shared" si="7"/>
        <v>0.11776</v>
      </c>
      <c r="J57" s="6">
        <f t="shared" si="8"/>
        <v>0</v>
      </c>
    </row>
    <row r="58" spans="1:10">
      <c r="A58" s="1">
        <v>26</v>
      </c>
      <c r="B58" s="7"/>
      <c r="C58" s="7"/>
      <c r="D58" s="7"/>
      <c r="E58" s="7">
        <v>0.13761999999999999</v>
      </c>
      <c r="F58" s="7"/>
      <c r="G58" s="7"/>
      <c r="H58" s="7"/>
      <c r="I58" s="5">
        <f t="shared" si="7"/>
        <v>0.13761999999999999</v>
      </c>
      <c r="J58" s="6">
        <f t="shared" si="8"/>
        <v>0</v>
      </c>
    </row>
    <row r="59" spans="1:10">
      <c r="A59" s="1">
        <v>28</v>
      </c>
      <c r="B59" s="7"/>
      <c r="C59" s="7"/>
      <c r="D59" s="7"/>
      <c r="E59" s="7">
        <v>0.12923999999999999</v>
      </c>
      <c r="F59" s="7"/>
      <c r="G59" s="7"/>
      <c r="H59" s="7"/>
      <c r="I59" s="5">
        <f t="shared" si="7"/>
        <v>0.12923999999999999</v>
      </c>
      <c r="J59" s="6">
        <f t="shared" si="8"/>
        <v>0</v>
      </c>
    </row>
    <row r="60" spans="1:10">
      <c r="A60" s="1">
        <v>30</v>
      </c>
      <c r="B60" s="7"/>
      <c r="C60" s="7"/>
      <c r="D60" s="7"/>
      <c r="E60" s="7">
        <v>0.10342999999999999</v>
      </c>
      <c r="F60" s="7"/>
      <c r="G60" s="7"/>
      <c r="H60" s="7"/>
      <c r="I60" s="5">
        <f t="shared" si="7"/>
        <v>0.10342999999999999</v>
      </c>
      <c r="J60" s="6">
        <f t="shared" si="8"/>
        <v>0</v>
      </c>
    </row>
    <row r="63" spans="1:10">
      <c r="A63" s="1"/>
      <c r="B63" s="15" t="s">
        <v>13</v>
      </c>
      <c r="C63" s="16"/>
      <c r="D63" s="16"/>
      <c r="E63" s="16"/>
      <c r="F63" s="16"/>
      <c r="G63" s="16"/>
      <c r="H63" s="16"/>
      <c r="I63" s="16"/>
      <c r="J63" s="17"/>
    </row>
    <row r="64" spans="1:10">
      <c r="A64" s="1" t="s">
        <v>1</v>
      </c>
      <c r="B64" s="1" t="s">
        <v>6</v>
      </c>
      <c r="C64" s="1" t="s">
        <v>7</v>
      </c>
      <c r="D64" s="1" t="s">
        <v>8</v>
      </c>
      <c r="E64" s="1" t="s">
        <v>0</v>
      </c>
      <c r="F64" s="1" t="s">
        <v>15</v>
      </c>
      <c r="G64" s="1" t="s">
        <v>16</v>
      </c>
      <c r="H64" s="1" t="s">
        <v>2</v>
      </c>
      <c r="I64" s="1" t="s">
        <v>18</v>
      </c>
      <c r="J64" s="1" t="s">
        <v>4</v>
      </c>
    </row>
    <row r="65" spans="1:10">
      <c r="A65" s="1">
        <v>0</v>
      </c>
      <c r="B65" s="8">
        <v>1</v>
      </c>
      <c r="C65" s="8"/>
      <c r="D65" s="8">
        <v>1</v>
      </c>
      <c r="E65" s="8">
        <v>1</v>
      </c>
      <c r="F65" s="9">
        <v>1</v>
      </c>
      <c r="G65" s="9"/>
      <c r="H65" s="9"/>
      <c r="I65" s="11">
        <f>MEDIAN(B65:H65)</f>
        <v>1</v>
      </c>
      <c r="J65" s="11">
        <f>MAX(B65:H65)-MIN(B65:H65)</f>
        <v>0</v>
      </c>
    </row>
    <row r="66" spans="1:10">
      <c r="A66" s="1">
        <v>2</v>
      </c>
      <c r="B66" s="8">
        <v>1</v>
      </c>
      <c r="C66" s="8">
        <v>1</v>
      </c>
      <c r="D66" s="8">
        <v>1</v>
      </c>
      <c r="E66" s="8">
        <v>1</v>
      </c>
      <c r="F66" s="9">
        <v>1</v>
      </c>
      <c r="G66" s="9">
        <v>1</v>
      </c>
      <c r="H66" s="9"/>
      <c r="I66" s="11">
        <f t="shared" ref="I66:I80" si="9">MEDIAN(B66:H66)</f>
        <v>1</v>
      </c>
      <c r="J66" s="11">
        <f t="shared" ref="J66:J80" si="10">MAX(B66:H66)-MIN(B66:H66)</f>
        <v>0</v>
      </c>
    </row>
    <row r="67" spans="1:10">
      <c r="A67" s="1">
        <v>4</v>
      </c>
      <c r="B67" s="8">
        <v>1</v>
      </c>
      <c r="C67" s="8">
        <v>1</v>
      </c>
      <c r="D67" s="8">
        <v>1</v>
      </c>
      <c r="E67" s="8">
        <v>1</v>
      </c>
      <c r="F67" s="9">
        <v>1</v>
      </c>
      <c r="G67" s="9">
        <v>1</v>
      </c>
      <c r="H67" s="9"/>
      <c r="I67" s="11">
        <f t="shared" si="9"/>
        <v>1</v>
      </c>
      <c r="J67" s="11">
        <f>MAX(B67:H67)-MIN(B67:H67)</f>
        <v>0</v>
      </c>
    </row>
    <row r="68" spans="1:10">
      <c r="A68" s="1">
        <v>6</v>
      </c>
      <c r="B68" s="8">
        <v>1</v>
      </c>
      <c r="C68" s="8">
        <v>1</v>
      </c>
      <c r="D68" s="8">
        <v>1</v>
      </c>
      <c r="E68" s="8">
        <v>1</v>
      </c>
      <c r="F68" s="9">
        <v>1</v>
      </c>
      <c r="G68" s="9">
        <v>1</v>
      </c>
      <c r="H68" s="9"/>
      <c r="I68" s="11">
        <f t="shared" si="9"/>
        <v>1</v>
      </c>
      <c r="J68" s="11">
        <f t="shared" si="10"/>
        <v>0</v>
      </c>
    </row>
    <row r="69" spans="1:10">
      <c r="A69" s="1">
        <v>8</v>
      </c>
      <c r="B69" s="8">
        <v>1</v>
      </c>
      <c r="C69" s="8">
        <v>1</v>
      </c>
      <c r="D69" s="8">
        <v>1</v>
      </c>
      <c r="E69" s="8">
        <v>1</v>
      </c>
      <c r="F69" s="9">
        <v>1</v>
      </c>
      <c r="G69" s="9">
        <v>1</v>
      </c>
      <c r="H69" s="9"/>
      <c r="I69" s="11">
        <f t="shared" si="9"/>
        <v>1</v>
      </c>
      <c r="J69" s="11">
        <f t="shared" si="10"/>
        <v>0</v>
      </c>
    </row>
    <row r="70" spans="1:10">
      <c r="A70" s="1">
        <v>10</v>
      </c>
      <c r="B70" s="8">
        <v>1</v>
      </c>
      <c r="C70" s="8">
        <v>1</v>
      </c>
      <c r="D70" s="8">
        <v>1</v>
      </c>
      <c r="E70" s="8">
        <v>1</v>
      </c>
      <c r="F70" s="9">
        <v>1</v>
      </c>
      <c r="G70" s="9">
        <v>1</v>
      </c>
      <c r="H70" s="9"/>
      <c r="I70" s="11">
        <f t="shared" si="9"/>
        <v>1</v>
      </c>
      <c r="J70" s="11">
        <f t="shared" si="10"/>
        <v>0</v>
      </c>
    </row>
    <row r="71" spans="1:10">
      <c r="A71" s="1">
        <v>12</v>
      </c>
      <c r="B71" s="8">
        <v>1</v>
      </c>
      <c r="C71" s="8">
        <v>1</v>
      </c>
      <c r="D71" s="8">
        <v>1</v>
      </c>
      <c r="E71" s="8">
        <v>1</v>
      </c>
      <c r="F71" s="9">
        <v>1</v>
      </c>
      <c r="G71" s="9">
        <v>1</v>
      </c>
      <c r="H71" s="9"/>
      <c r="I71" s="11">
        <f t="shared" si="9"/>
        <v>1</v>
      </c>
      <c r="J71" s="11">
        <f t="shared" si="10"/>
        <v>0</v>
      </c>
    </row>
    <row r="72" spans="1:10">
      <c r="A72" s="1">
        <v>14</v>
      </c>
      <c r="B72" s="8">
        <v>2</v>
      </c>
      <c r="C72" s="8">
        <v>2</v>
      </c>
      <c r="D72" s="19">
        <v>1</v>
      </c>
      <c r="E72" s="8">
        <v>1</v>
      </c>
      <c r="F72" s="9">
        <v>1</v>
      </c>
      <c r="G72" s="9">
        <v>1</v>
      </c>
      <c r="H72" s="9"/>
      <c r="I72" s="11">
        <f t="shared" si="9"/>
        <v>1</v>
      </c>
      <c r="J72" s="11">
        <f t="shared" si="10"/>
        <v>1</v>
      </c>
    </row>
    <row r="73" spans="1:10">
      <c r="A73" s="1">
        <v>16</v>
      </c>
      <c r="B73" s="8">
        <v>2</v>
      </c>
      <c r="C73" s="8">
        <v>2</v>
      </c>
      <c r="D73" s="19">
        <v>1</v>
      </c>
      <c r="E73" s="8">
        <v>2</v>
      </c>
      <c r="F73" s="9">
        <v>2</v>
      </c>
      <c r="G73" s="9">
        <v>1</v>
      </c>
      <c r="H73" s="9"/>
      <c r="I73" s="11">
        <f t="shared" si="9"/>
        <v>2</v>
      </c>
      <c r="J73" s="11">
        <f t="shared" si="10"/>
        <v>1</v>
      </c>
    </row>
    <row r="74" spans="1:10">
      <c r="A74" s="1">
        <v>18</v>
      </c>
      <c r="B74" s="8">
        <v>2</v>
      </c>
      <c r="C74" s="8">
        <v>2</v>
      </c>
      <c r="D74" s="19">
        <v>1</v>
      </c>
      <c r="E74" s="8">
        <v>2</v>
      </c>
      <c r="F74" s="9">
        <v>2</v>
      </c>
      <c r="G74" s="9">
        <v>2</v>
      </c>
      <c r="H74" s="9"/>
      <c r="I74" s="11">
        <f t="shared" si="9"/>
        <v>2</v>
      </c>
      <c r="J74" s="11">
        <f t="shared" si="10"/>
        <v>1</v>
      </c>
    </row>
    <row r="75" spans="1:10">
      <c r="A75" s="1">
        <v>20</v>
      </c>
      <c r="B75" s="8">
        <v>2</v>
      </c>
      <c r="C75" s="8">
        <v>2</v>
      </c>
      <c r="D75" s="19">
        <v>2</v>
      </c>
      <c r="E75" s="8">
        <v>2</v>
      </c>
      <c r="F75" s="9">
        <v>2</v>
      </c>
      <c r="G75" s="9">
        <v>2</v>
      </c>
      <c r="H75" s="9"/>
      <c r="I75" s="11">
        <f t="shared" si="9"/>
        <v>2</v>
      </c>
      <c r="J75" s="11">
        <f t="shared" si="10"/>
        <v>0</v>
      </c>
    </row>
    <row r="76" spans="1:10">
      <c r="A76" s="1">
        <v>22</v>
      </c>
      <c r="B76" s="9"/>
      <c r="C76" s="8"/>
      <c r="D76" s="9"/>
      <c r="E76" s="8">
        <v>2</v>
      </c>
      <c r="F76" s="9"/>
      <c r="G76" s="9"/>
      <c r="H76" s="9"/>
      <c r="I76" s="11">
        <f t="shared" si="9"/>
        <v>2</v>
      </c>
      <c r="J76" s="11">
        <f t="shared" si="10"/>
        <v>0</v>
      </c>
    </row>
    <row r="77" spans="1:10">
      <c r="A77" s="1">
        <v>24</v>
      </c>
      <c r="B77" s="9"/>
      <c r="C77" s="8"/>
      <c r="D77" s="9"/>
      <c r="E77" s="8">
        <v>2</v>
      </c>
      <c r="F77" s="9"/>
      <c r="G77" s="9"/>
      <c r="H77" s="9"/>
      <c r="I77" s="11">
        <f t="shared" si="9"/>
        <v>2</v>
      </c>
      <c r="J77" s="11">
        <f t="shared" si="10"/>
        <v>0</v>
      </c>
    </row>
    <row r="78" spans="1:10">
      <c r="A78" s="1">
        <v>26</v>
      </c>
      <c r="B78" s="9"/>
      <c r="C78" s="9"/>
      <c r="D78" s="9"/>
      <c r="E78" s="9">
        <v>2</v>
      </c>
      <c r="F78" s="9"/>
      <c r="G78" s="9"/>
      <c r="H78" s="9"/>
      <c r="I78" s="11">
        <f t="shared" si="9"/>
        <v>2</v>
      </c>
      <c r="J78" s="11">
        <f t="shared" si="10"/>
        <v>0</v>
      </c>
    </row>
    <row r="79" spans="1:10">
      <c r="A79" s="1">
        <v>28</v>
      </c>
      <c r="B79" s="9"/>
      <c r="C79" s="9"/>
      <c r="D79" s="9"/>
      <c r="E79" s="9">
        <v>2</v>
      </c>
      <c r="F79" s="9"/>
      <c r="G79" s="9"/>
      <c r="H79" s="9"/>
      <c r="I79" s="11">
        <f t="shared" si="9"/>
        <v>2</v>
      </c>
      <c r="J79" s="11">
        <f t="shared" si="10"/>
        <v>0</v>
      </c>
    </row>
    <row r="80" spans="1:10">
      <c r="A80" s="1">
        <v>30</v>
      </c>
      <c r="B80" s="9"/>
      <c r="C80" s="9"/>
      <c r="D80" s="9"/>
      <c r="E80" s="9">
        <v>2</v>
      </c>
      <c r="F80" s="9"/>
      <c r="G80" s="9"/>
      <c r="H80" s="9"/>
      <c r="I80" s="11">
        <f t="shared" si="9"/>
        <v>2</v>
      </c>
      <c r="J80" s="11">
        <f t="shared" si="10"/>
        <v>0</v>
      </c>
    </row>
    <row r="83" spans="1:10">
      <c r="A83" s="1"/>
      <c r="B83" s="15" t="s">
        <v>14</v>
      </c>
      <c r="C83" s="16"/>
      <c r="D83" s="16"/>
      <c r="E83" s="16"/>
      <c r="F83" s="16"/>
      <c r="G83" s="16"/>
      <c r="H83" s="16"/>
      <c r="I83" s="16"/>
      <c r="J83" s="17"/>
    </row>
    <row r="84" spans="1:10">
      <c r="A84" s="1" t="s">
        <v>1</v>
      </c>
      <c r="B84" s="1" t="s">
        <v>6</v>
      </c>
      <c r="C84" s="1" t="s">
        <v>7</v>
      </c>
      <c r="D84" s="1" t="s">
        <v>8</v>
      </c>
      <c r="E84" s="1" t="s">
        <v>0</v>
      </c>
      <c r="F84" s="1" t="s">
        <v>15</v>
      </c>
      <c r="G84" s="1" t="s">
        <v>16</v>
      </c>
      <c r="H84" s="1" t="s">
        <v>2</v>
      </c>
      <c r="I84" s="1" t="s">
        <v>18</v>
      </c>
      <c r="J84" s="1" t="s">
        <v>4</v>
      </c>
    </row>
    <row r="85" spans="1:10">
      <c r="A85" s="1">
        <v>0</v>
      </c>
      <c r="B85" s="2">
        <v>3</v>
      </c>
      <c r="C85" s="2"/>
      <c r="D85" s="2">
        <v>2</v>
      </c>
      <c r="E85" s="8">
        <v>3</v>
      </c>
      <c r="F85" s="20">
        <v>2</v>
      </c>
      <c r="G85" s="9"/>
      <c r="H85" s="9"/>
      <c r="I85" s="11">
        <f>MEDIAN(B85:H85)</f>
        <v>2.5</v>
      </c>
      <c r="J85" s="11">
        <f>MAX(B85:H85)-MIN(B85:H85)</f>
        <v>1</v>
      </c>
    </row>
    <row r="86" spans="1:10">
      <c r="A86" s="1">
        <v>2</v>
      </c>
      <c r="B86" s="2">
        <v>4</v>
      </c>
      <c r="C86" s="2">
        <v>4</v>
      </c>
      <c r="D86" s="2">
        <v>3</v>
      </c>
      <c r="E86" s="8">
        <v>4</v>
      </c>
      <c r="F86" s="20">
        <v>3</v>
      </c>
      <c r="G86" s="9">
        <v>4</v>
      </c>
      <c r="H86" s="9"/>
      <c r="I86" s="11">
        <f t="shared" ref="I86:I100" si="11">MEDIAN(B86:H86)</f>
        <v>4</v>
      </c>
      <c r="J86" s="11">
        <f t="shared" ref="J86:J100" si="12">MAX(B86:H86)-MIN(B86:H86)</f>
        <v>1</v>
      </c>
    </row>
    <row r="87" spans="1:10">
      <c r="A87" s="1">
        <v>4</v>
      </c>
      <c r="B87" s="2">
        <v>4</v>
      </c>
      <c r="C87" s="2">
        <v>5</v>
      </c>
      <c r="D87" s="2">
        <v>4</v>
      </c>
      <c r="E87" s="8">
        <v>5</v>
      </c>
      <c r="F87" s="20">
        <v>4</v>
      </c>
      <c r="G87" s="9">
        <v>4</v>
      </c>
      <c r="H87" s="9"/>
      <c r="I87" s="11">
        <f t="shared" si="11"/>
        <v>4</v>
      </c>
      <c r="J87" s="11">
        <f t="shared" si="12"/>
        <v>1</v>
      </c>
    </row>
    <row r="88" spans="1:10">
      <c r="A88" s="1">
        <v>6</v>
      </c>
      <c r="B88" s="2">
        <v>5</v>
      </c>
      <c r="C88" s="2">
        <v>6</v>
      </c>
      <c r="D88" s="2">
        <v>6</v>
      </c>
      <c r="E88" s="8">
        <v>6</v>
      </c>
      <c r="F88" s="20">
        <v>5</v>
      </c>
      <c r="G88" s="9">
        <v>5</v>
      </c>
      <c r="H88" s="9"/>
      <c r="I88" s="11">
        <f t="shared" si="11"/>
        <v>5.5</v>
      </c>
      <c r="J88" s="11">
        <f t="shared" si="12"/>
        <v>1</v>
      </c>
    </row>
    <row r="89" spans="1:10">
      <c r="A89" s="1">
        <v>8</v>
      </c>
      <c r="B89" s="2">
        <v>6</v>
      </c>
      <c r="C89" s="2">
        <v>6</v>
      </c>
      <c r="D89" s="2">
        <v>6</v>
      </c>
      <c r="E89" s="8">
        <v>7</v>
      </c>
      <c r="F89" s="20">
        <v>6</v>
      </c>
      <c r="G89" s="9">
        <v>6</v>
      </c>
      <c r="H89" s="9"/>
      <c r="I89" s="11">
        <f t="shared" si="11"/>
        <v>6</v>
      </c>
      <c r="J89" s="11">
        <f t="shared" si="12"/>
        <v>1</v>
      </c>
    </row>
    <row r="90" spans="1:10">
      <c r="A90" s="1">
        <v>10</v>
      </c>
      <c r="B90" s="2">
        <v>8</v>
      </c>
      <c r="C90" s="2">
        <v>7</v>
      </c>
      <c r="D90" s="2">
        <v>8</v>
      </c>
      <c r="E90" s="8">
        <v>8</v>
      </c>
      <c r="F90" s="20">
        <v>7</v>
      </c>
      <c r="G90" s="9">
        <v>7</v>
      </c>
      <c r="H90" s="9"/>
      <c r="I90" s="11">
        <f t="shared" si="11"/>
        <v>7.5</v>
      </c>
      <c r="J90" s="11">
        <f t="shared" si="12"/>
        <v>1</v>
      </c>
    </row>
    <row r="91" spans="1:10">
      <c r="A91" s="1">
        <v>12</v>
      </c>
      <c r="B91" s="2">
        <v>8</v>
      </c>
      <c r="C91" s="2">
        <v>7</v>
      </c>
      <c r="D91" s="2">
        <v>8.5</v>
      </c>
      <c r="E91" s="8">
        <v>9</v>
      </c>
      <c r="F91" s="20">
        <v>8</v>
      </c>
      <c r="G91" s="9">
        <v>8</v>
      </c>
      <c r="H91" s="9"/>
      <c r="I91" s="11">
        <f t="shared" si="11"/>
        <v>8</v>
      </c>
      <c r="J91" s="11">
        <f t="shared" si="12"/>
        <v>2</v>
      </c>
    </row>
    <row r="92" spans="1:10">
      <c r="A92" s="1">
        <v>14</v>
      </c>
      <c r="B92" s="2">
        <v>6</v>
      </c>
      <c r="C92" s="2">
        <v>7</v>
      </c>
      <c r="D92" s="2">
        <v>10</v>
      </c>
      <c r="E92" s="8">
        <v>9</v>
      </c>
      <c r="F92" s="20">
        <v>9</v>
      </c>
      <c r="G92" s="9">
        <v>9</v>
      </c>
      <c r="H92" s="9"/>
      <c r="I92" s="11">
        <f t="shared" si="11"/>
        <v>9</v>
      </c>
      <c r="J92" s="11">
        <f t="shared" si="12"/>
        <v>4</v>
      </c>
    </row>
    <row r="93" spans="1:10">
      <c r="A93" s="1">
        <v>16</v>
      </c>
      <c r="B93" s="2">
        <v>6</v>
      </c>
      <c r="C93" s="2">
        <v>7</v>
      </c>
      <c r="D93" s="2">
        <v>11</v>
      </c>
      <c r="E93" s="8">
        <v>6</v>
      </c>
      <c r="F93" s="20">
        <v>6</v>
      </c>
      <c r="G93" s="9">
        <v>10</v>
      </c>
      <c r="H93" s="9"/>
      <c r="I93" s="11">
        <f t="shared" si="11"/>
        <v>6.5</v>
      </c>
      <c r="J93" s="11">
        <f t="shared" si="12"/>
        <v>5</v>
      </c>
    </row>
    <row r="94" spans="1:10">
      <c r="A94" s="1">
        <v>18</v>
      </c>
      <c r="B94" s="2">
        <v>8</v>
      </c>
      <c r="C94" s="2">
        <v>8</v>
      </c>
      <c r="D94" s="2">
        <v>11</v>
      </c>
      <c r="E94" s="8">
        <v>6</v>
      </c>
      <c r="F94" s="20">
        <v>7</v>
      </c>
      <c r="G94" s="9">
        <v>8</v>
      </c>
      <c r="H94" s="9"/>
      <c r="I94" s="11">
        <f t="shared" si="11"/>
        <v>8</v>
      </c>
      <c r="J94" s="11">
        <f t="shared" si="12"/>
        <v>5</v>
      </c>
    </row>
    <row r="95" spans="1:10">
      <c r="A95" s="1">
        <v>20</v>
      </c>
      <c r="B95" s="2">
        <v>9</v>
      </c>
      <c r="C95" s="2">
        <v>9</v>
      </c>
      <c r="D95" s="2">
        <v>8</v>
      </c>
      <c r="E95" s="8">
        <v>8</v>
      </c>
      <c r="F95" s="20">
        <v>8</v>
      </c>
      <c r="G95" s="9">
        <v>9</v>
      </c>
      <c r="H95" s="9"/>
      <c r="I95" s="11">
        <f t="shared" si="11"/>
        <v>8.5</v>
      </c>
      <c r="J95" s="11">
        <f t="shared" si="12"/>
        <v>1</v>
      </c>
    </row>
    <row r="96" spans="1:10">
      <c r="A96" s="1">
        <v>22</v>
      </c>
      <c r="B96" s="8"/>
      <c r="C96" s="2"/>
      <c r="D96" s="8"/>
      <c r="E96" s="8">
        <v>8</v>
      </c>
      <c r="F96" s="9"/>
      <c r="G96" s="9"/>
      <c r="H96" s="9"/>
      <c r="I96" s="11">
        <f t="shared" si="11"/>
        <v>8</v>
      </c>
      <c r="J96" s="11">
        <f t="shared" si="12"/>
        <v>0</v>
      </c>
    </row>
    <row r="97" spans="1:10">
      <c r="A97" s="1">
        <v>24</v>
      </c>
      <c r="B97" s="8"/>
      <c r="C97" s="2"/>
      <c r="D97" s="8"/>
      <c r="E97" s="8">
        <v>9</v>
      </c>
      <c r="F97" s="9"/>
      <c r="G97" s="9"/>
      <c r="H97" s="9"/>
      <c r="I97" s="11">
        <f t="shared" si="11"/>
        <v>9</v>
      </c>
      <c r="J97" s="11">
        <f t="shared" si="12"/>
        <v>0</v>
      </c>
    </row>
    <row r="98" spans="1:10">
      <c r="A98" s="1">
        <v>26</v>
      </c>
      <c r="B98" s="8"/>
      <c r="C98" s="8"/>
      <c r="D98" s="8"/>
      <c r="E98" s="8">
        <v>10</v>
      </c>
      <c r="F98" s="9"/>
      <c r="G98" s="9"/>
      <c r="H98" s="9"/>
      <c r="I98" s="11">
        <f t="shared" si="11"/>
        <v>10</v>
      </c>
      <c r="J98" s="11">
        <f t="shared" si="12"/>
        <v>0</v>
      </c>
    </row>
    <row r="99" spans="1:10">
      <c r="A99" s="1">
        <v>28</v>
      </c>
      <c r="B99" s="8"/>
      <c r="C99" s="8"/>
      <c r="D99" s="8"/>
      <c r="E99" s="9">
        <v>11</v>
      </c>
      <c r="F99" s="9"/>
      <c r="G99" s="9"/>
      <c r="H99" s="9"/>
      <c r="I99" s="11">
        <f t="shared" si="11"/>
        <v>11</v>
      </c>
      <c r="J99" s="11">
        <f t="shared" si="12"/>
        <v>0</v>
      </c>
    </row>
    <row r="100" spans="1:10">
      <c r="A100" s="1">
        <v>30</v>
      </c>
      <c r="B100" s="8"/>
      <c r="C100" s="8"/>
      <c r="D100" s="8"/>
      <c r="E100" s="9">
        <v>11</v>
      </c>
      <c r="F100" s="9"/>
      <c r="G100" s="9"/>
      <c r="H100" s="9"/>
      <c r="I100" s="11">
        <f t="shared" si="11"/>
        <v>11</v>
      </c>
      <c r="J100" s="11">
        <f t="shared" si="12"/>
        <v>0</v>
      </c>
    </row>
  </sheetData>
  <mergeCells count="5">
    <mergeCell ref="B1:J1"/>
    <mergeCell ref="B22:J22"/>
    <mergeCell ref="B43:J43"/>
    <mergeCell ref="B63:J63"/>
    <mergeCell ref="B83:J83"/>
  </mergeCells>
  <phoneticPr fontId="1" type="noConversion"/>
  <pageMargins left="0.7" right="0.7" top="0.75" bottom="0.75" header="0.3" footer="0.3"/>
  <pageSetup orientation="portrait" r:id="rId1"/>
  <ignoredErrors>
    <ignoredError sqref="I4:I18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zoomScale="85" zoomScaleNormal="85" workbookViewId="0">
      <selection activeCell="J24" sqref="J24:J34"/>
    </sheetView>
  </sheetViews>
  <sheetFormatPr defaultRowHeight="15"/>
  <cols>
    <col min="2" max="10" width="10.7109375" customWidth="1"/>
    <col min="13" max="20" width="10.7109375" customWidth="1"/>
  </cols>
  <sheetData>
    <row r="1" spans="1:10">
      <c r="A1" s="1"/>
      <c r="B1" s="14" t="s">
        <v>10</v>
      </c>
      <c r="C1" s="14"/>
      <c r="D1" s="14"/>
      <c r="E1" s="14"/>
      <c r="F1" s="14"/>
      <c r="G1" s="14"/>
      <c r="H1" s="14"/>
      <c r="I1" s="14"/>
      <c r="J1" s="14"/>
    </row>
    <row r="2" spans="1:10">
      <c r="A2" s="1" t="s">
        <v>1</v>
      </c>
      <c r="B2" s="1" t="s">
        <v>6</v>
      </c>
      <c r="C2" s="1" t="s">
        <v>7</v>
      </c>
      <c r="D2" s="1" t="s">
        <v>8</v>
      </c>
      <c r="E2" s="1" t="s">
        <v>0</v>
      </c>
      <c r="F2" s="1" t="s">
        <v>15</v>
      </c>
      <c r="G2" s="1" t="s">
        <v>16</v>
      </c>
      <c r="H2" s="1" t="s">
        <v>2</v>
      </c>
      <c r="I2" s="1" t="s">
        <v>3</v>
      </c>
      <c r="J2" s="1" t="s">
        <v>4</v>
      </c>
    </row>
    <row r="3" spans="1:10">
      <c r="A3" s="1">
        <v>0</v>
      </c>
      <c r="B3" s="2">
        <v>5.88</v>
      </c>
      <c r="C3" s="5">
        <v>3.91</v>
      </c>
      <c r="D3" s="5">
        <v>6.51</v>
      </c>
      <c r="E3" s="5">
        <v>5.2729299999999997</v>
      </c>
      <c r="F3" s="7">
        <v>5.6456</v>
      </c>
      <c r="G3" s="7"/>
      <c r="H3" s="7"/>
      <c r="I3" s="3">
        <f>AVERAGE(B3:H3)</f>
        <v>5.4437059999999988</v>
      </c>
      <c r="J3" s="4">
        <f>(MAX(B3:H3)-MIN(B3:H3))/I3</f>
        <v>0.47761580070635706</v>
      </c>
    </row>
    <row r="4" spans="1:10">
      <c r="A4" s="1">
        <v>2</v>
      </c>
      <c r="B4" s="2">
        <v>7.56</v>
      </c>
      <c r="C4" s="5">
        <v>6.649</v>
      </c>
      <c r="D4" s="5">
        <v>8.58</v>
      </c>
      <c r="E4" s="5">
        <v>6.6118699999999997</v>
      </c>
      <c r="F4" s="7">
        <v>7.9367999999999999</v>
      </c>
      <c r="G4" s="7">
        <v>7.7374999999999998</v>
      </c>
      <c r="H4" s="7"/>
      <c r="I4" s="3">
        <f t="shared" ref="I4:I18" si="0">AVERAGE(B4:H4)</f>
        <v>7.512528333333333</v>
      </c>
      <c r="J4" s="4">
        <f t="shared" ref="J4:J18" si="1">(MAX(B4:H4)-MIN(B4:H4))/I4</f>
        <v>0.26197971078090226</v>
      </c>
    </row>
    <row r="5" spans="1:10">
      <c r="A5" s="1">
        <v>4</v>
      </c>
      <c r="B5" s="2">
        <v>9.98</v>
      </c>
      <c r="C5" s="5">
        <v>7.0670000000000002</v>
      </c>
      <c r="D5" s="5">
        <v>10.64</v>
      </c>
      <c r="E5" s="5">
        <v>8.0516100000000002</v>
      </c>
      <c r="F5" s="7">
        <v>9.6119000000000003</v>
      </c>
      <c r="G5" s="7">
        <v>9.8348999999999993</v>
      </c>
      <c r="H5" s="7"/>
      <c r="I5" s="3">
        <f t="shared" si="0"/>
        <v>9.1975683333333329</v>
      </c>
      <c r="J5" s="4">
        <f t="shared" si="1"/>
        <v>0.38847224293522514</v>
      </c>
    </row>
    <row r="6" spans="1:10">
      <c r="A6" s="1">
        <v>6</v>
      </c>
      <c r="B6" s="2">
        <v>13.11</v>
      </c>
      <c r="C6" s="5">
        <v>10.055999999999999</v>
      </c>
      <c r="D6" s="5">
        <v>13.52</v>
      </c>
      <c r="E6" s="5">
        <v>10.6221</v>
      </c>
      <c r="F6" s="7">
        <v>14.238799999999999</v>
      </c>
      <c r="G6" s="7">
        <v>12.8338</v>
      </c>
      <c r="H6" s="7"/>
      <c r="I6" s="3">
        <f t="shared" si="0"/>
        <v>12.396783333333332</v>
      </c>
      <c r="J6" s="4">
        <f t="shared" si="1"/>
        <v>0.33741010772955893</v>
      </c>
    </row>
    <row r="7" spans="1:10">
      <c r="A7" s="1">
        <v>8</v>
      </c>
      <c r="B7" s="2">
        <v>16.53</v>
      </c>
      <c r="C7" s="5">
        <v>14.101000000000001</v>
      </c>
      <c r="D7" s="5">
        <v>17.079999999999998</v>
      </c>
      <c r="E7" s="5">
        <v>14.1617</v>
      </c>
      <c r="F7" s="7">
        <v>17.034400000000002</v>
      </c>
      <c r="G7" s="7">
        <v>16.543500000000002</v>
      </c>
      <c r="H7" s="7"/>
      <c r="I7" s="3">
        <f t="shared" si="0"/>
        <v>15.908433333333335</v>
      </c>
      <c r="J7" s="4">
        <f t="shared" si="1"/>
        <v>0.18725916861706457</v>
      </c>
    </row>
    <row r="8" spans="1:10">
      <c r="A8" s="1">
        <v>10</v>
      </c>
      <c r="B8" s="2">
        <v>20.239999999999998</v>
      </c>
      <c r="C8" s="5">
        <v>19.795000000000002</v>
      </c>
      <c r="D8" s="5">
        <v>20.65</v>
      </c>
      <c r="E8" s="5">
        <v>18.607700000000001</v>
      </c>
      <c r="F8" s="7">
        <v>21.2455</v>
      </c>
      <c r="G8" s="7">
        <v>20.2592</v>
      </c>
      <c r="H8" s="7"/>
      <c r="I8" s="3">
        <f t="shared" si="0"/>
        <v>20.132899999999996</v>
      </c>
      <c r="J8" s="4">
        <f t="shared" si="1"/>
        <v>0.13101937624485291</v>
      </c>
    </row>
    <row r="9" spans="1:10">
      <c r="A9" s="1">
        <v>12</v>
      </c>
      <c r="B9" s="2">
        <v>23.75</v>
      </c>
      <c r="C9" s="5">
        <v>23.448</v>
      </c>
      <c r="D9" s="5">
        <v>24.4</v>
      </c>
      <c r="E9" s="5">
        <v>23.109500000000001</v>
      </c>
      <c r="F9" s="7">
        <v>25.600300000000001</v>
      </c>
      <c r="G9" s="7">
        <v>24.1035</v>
      </c>
      <c r="H9" s="7"/>
      <c r="I9" s="3">
        <f t="shared" si="0"/>
        <v>24.068550000000002</v>
      </c>
      <c r="J9" s="4">
        <f t="shared" si="1"/>
        <v>0.10348774645751406</v>
      </c>
    </row>
    <row r="10" spans="1:10">
      <c r="A10" s="1">
        <v>14</v>
      </c>
      <c r="B10" s="2">
        <v>27.74</v>
      </c>
      <c r="C10" s="5">
        <v>26.335999999999999</v>
      </c>
      <c r="D10" s="5">
        <v>28.66</v>
      </c>
      <c r="E10" s="5">
        <v>27.7484</v>
      </c>
      <c r="F10" s="7">
        <v>29.192399999999999</v>
      </c>
      <c r="G10" s="7">
        <v>28.5456</v>
      </c>
      <c r="H10" s="7"/>
      <c r="I10" s="3">
        <f t="shared" si="0"/>
        <v>28.037066666666664</v>
      </c>
      <c r="J10" s="4">
        <f t="shared" si="1"/>
        <v>0.1018794167720827</v>
      </c>
    </row>
    <row r="11" spans="1:10">
      <c r="A11" s="1">
        <v>16</v>
      </c>
      <c r="B11" s="2">
        <v>31.64</v>
      </c>
      <c r="C11" s="5">
        <v>30.943999999999999</v>
      </c>
      <c r="D11" s="5">
        <v>32.630000000000003</v>
      </c>
      <c r="E11" s="5">
        <v>32.4589</v>
      </c>
      <c r="F11" s="7">
        <v>33.031500000000001</v>
      </c>
      <c r="G11" s="7">
        <v>33.200299999999999</v>
      </c>
      <c r="H11" s="7"/>
      <c r="I11" s="3">
        <f t="shared" si="0"/>
        <v>32.317450000000001</v>
      </c>
      <c r="J11" s="4">
        <f t="shared" si="1"/>
        <v>6.9816770815766704E-2</v>
      </c>
    </row>
    <row r="12" spans="1:10">
      <c r="A12" s="1">
        <v>18</v>
      </c>
      <c r="B12" s="2">
        <v>34.49</v>
      </c>
      <c r="C12" s="5">
        <v>36.427</v>
      </c>
      <c r="D12" s="5">
        <v>37.06</v>
      </c>
      <c r="E12" s="5">
        <v>36.862400000000001</v>
      </c>
      <c r="F12" s="7">
        <v>37.320399999999999</v>
      </c>
      <c r="G12" s="7">
        <v>37.954099999999997</v>
      </c>
      <c r="H12" s="7"/>
      <c r="I12" s="3">
        <f t="shared" si="0"/>
        <v>36.685650000000003</v>
      </c>
      <c r="J12" s="4">
        <f t="shared" si="1"/>
        <v>9.4426567336274386E-2</v>
      </c>
    </row>
    <row r="13" spans="1:10">
      <c r="A13" s="1">
        <v>20</v>
      </c>
      <c r="B13" s="2">
        <v>37.43</v>
      </c>
      <c r="C13" s="5">
        <v>39.527000000000001</v>
      </c>
      <c r="D13" s="5">
        <v>41.93</v>
      </c>
      <c r="E13" s="5">
        <v>41.289000000000001</v>
      </c>
      <c r="F13" s="7">
        <v>41.490299999999998</v>
      </c>
      <c r="G13" s="7">
        <v>42.576599999999999</v>
      </c>
      <c r="H13" s="7"/>
      <c r="I13" s="3">
        <f t="shared" si="0"/>
        <v>40.707149999999992</v>
      </c>
      <c r="J13" s="4">
        <f t="shared" si="1"/>
        <v>0.12642987779788073</v>
      </c>
    </row>
    <row r="14" spans="1:10">
      <c r="A14" s="1">
        <v>22</v>
      </c>
      <c r="B14" s="7"/>
      <c r="C14" s="5"/>
      <c r="D14" s="7"/>
      <c r="E14" s="5">
        <v>45.288800000000002</v>
      </c>
      <c r="F14" s="7"/>
      <c r="G14" s="7"/>
      <c r="H14" s="7"/>
      <c r="I14" s="3">
        <f t="shared" si="0"/>
        <v>45.288800000000002</v>
      </c>
      <c r="J14" s="4">
        <f t="shared" si="1"/>
        <v>0</v>
      </c>
    </row>
    <row r="15" spans="1:10">
      <c r="A15" s="1">
        <v>24</v>
      </c>
      <c r="B15" s="7"/>
      <c r="C15" s="5"/>
      <c r="D15" s="7"/>
      <c r="E15" s="5">
        <v>48.178600000000003</v>
      </c>
      <c r="F15" s="7"/>
      <c r="G15" s="7"/>
      <c r="H15" s="7"/>
      <c r="I15" s="3">
        <f t="shared" si="0"/>
        <v>48.178600000000003</v>
      </c>
      <c r="J15" s="4">
        <f t="shared" si="1"/>
        <v>0</v>
      </c>
    </row>
    <row r="16" spans="1:10">
      <c r="A16" s="1">
        <v>26</v>
      </c>
      <c r="B16" s="7"/>
      <c r="C16" s="7"/>
      <c r="D16" s="7"/>
      <c r="E16" s="7">
        <v>50.803800000000003</v>
      </c>
      <c r="F16" s="7"/>
      <c r="G16" s="7"/>
      <c r="H16" s="7"/>
      <c r="I16" s="3">
        <f t="shared" si="0"/>
        <v>50.803800000000003</v>
      </c>
      <c r="J16" s="4">
        <f t="shared" si="1"/>
        <v>0</v>
      </c>
    </row>
    <row r="17" spans="1:10">
      <c r="A17" s="1">
        <v>28</v>
      </c>
      <c r="B17" s="7"/>
      <c r="C17" s="7"/>
      <c r="D17" s="7"/>
      <c r="E17" s="7">
        <v>52.873899999999999</v>
      </c>
      <c r="F17" s="7"/>
      <c r="G17" s="7"/>
      <c r="H17" s="7"/>
      <c r="I17" s="3">
        <f t="shared" si="0"/>
        <v>52.873899999999999</v>
      </c>
      <c r="J17" s="4">
        <f t="shared" si="1"/>
        <v>0</v>
      </c>
    </row>
    <row r="18" spans="1:10">
      <c r="A18" s="1">
        <v>30</v>
      </c>
      <c r="B18" s="7"/>
      <c r="C18" s="7"/>
      <c r="D18" s="7"/>
      <c r="E18" s="7">
        <v>53.722000000000001</v>
      </c>
      <c r="F18" s="7"/>
      <c r="G18" s="7"/>
      <c r="H18" s="7"/>
      <c r="I18" s="3">
        <f t="shared" si="0"/>
        <v>53.722000000000001</v>
      </c>
      <c r="J18" s="4">
        <f t="shared" si="1"/>
        <v>0</v>
      </c>
    </row>
    <row r="20" spans="1:10">
      <c r="A20" t="s">
        <v>5</v>
      </c>
      <c r="C20">
        <v>64.540000000000006</v>
      </c>
    </row>
    <row r="22" spans="1:10">
      <c r="A22" s="1"/>
      <c r="B22" s="15" t="s">
        <v>11</v>
      </c>
      <c r="C22" s="16"/>
      <c r="D22" s="16"/>
      <c r="E22" s="16"/>
      <c r="F22" s="16"/>
      <c r="G22" s="16"/>
      <c r="H22" s="16"/>
      <c r="I22" s="16"/>
      <c r="J22" s="17"/>
    </row>
    <row r="23" spans="1:10">
      <c r="A23" s="1" t="s">
        <v>9</v>
      </c>
      <c r="B23" s="1" t="s">
        <v>6</v>
      </c>
      <c r="C23" s="1" t="s">
        <v>7</v>
      </c>
      <c r="D23" s="1" t="s">
        <v>8</v>
      </c>
      <c r="E23" s="1" t="s">
        <v>0</v>
      </c>
      <c r="F23" s="1" t="s">
        <v>15</v>
      </c>
      <c r="G23" s="1" t="s">
        <v>16</v>
      </c>
      <c r="H23" s="1" t="s">
        <v>2</v>
      </c>
      <c r="I23" s="1" t="s">
        <v>17</v>
      </c>
      <c r="J23" s="1" t="s">
        <v>4</v>
      </c>
    </row>
    <row r="24" spans="1:10">
      <c r="A24" s="12">
        <v>0.1</v>
      </c>
      <c r="B24" s="3">
        <f t="shared" ref="B24:H29" ca="1" si="2">IFERROR(FORECAST($C$20*$A24, OFFSET($A$2,MATCH($C$20*$A24,B$3:B$18,1),0,2,1),OFFSET(B$2,MATCH($C$20*$A24,B$3:B$18,1),0,2,1)),"")</f>
        <v>0.68333333333333357</v>
      </c>
      <c r="C24" s="3">
        <f t="shared" ca="1" si="2"/>
        <v>1.8576122672508211</v>
      </c>
      <c r="D24" s="3" t="str">
        <f t="shared" ca="1" si="2"/>
        <v/>
      </c>
      <c r="E24" s="3">
        <f t="shared" ca="1" si="2"/>
        <v>1.7641865953664873</v>
      </c>
      <c r="F24" s="3">
        <f t="shared" ca="1" si="2"/>
        <v>0.70565642458100619</v>
      </c>
      <c r="G24" s="3" t="str">
        <f t="shared" ca="1" si="2"/>
        <v/>
      </c>
      <c r="H24" s="3" t="str">
        <f t="shared" ca="1" si="2"/>
        <v/>
      </c>
      <c r="I24" s="3">
        <f ca="1">AVERAGE(B24:H24)</f>
        <v>1.252697155132912</v>
      </c>
      <c r="J24" s="13">
        <f ca="1">MAX(B24:H24)-MIN(B24:H24)</f>
        <v>1.1742789339174875</v>
      </c>
    </row>
    <row r="25" spans="1:10">
      <c r="A25" s="12">
        <v>0.15</v>
      </c>
      <c r="B25" s="3">
        <f t="shared" ca="1" si="2"/>
        <v>3.7528925619834714</v>
      </c>
      <c r="C25" s="3">
        <f t="shared" ca="1" si="2"/>
        <v>5.7490799598527955</v>
      </c>
      <c r="D25" s="3">
        <f t="shared" ca="1" si="2"/>
        <v>3.0689320388349515</v>
      </c>
      <c r="E25" s="3">
        <f t="shared" ca="1" si="2"/>
        <v>5.2677660679481351</v>
      </c>
      <c r="F25" s="3">
        <f t="shared" ca="1" si="2"/>
        <v>4.0298688106507594</v>
      </c>
      <c r="G25" s="3">
        <f t="shared" ca="1" si="2"/>
        <v>3.853246877085919</v>
      </c>
      <c r="H25" s="3" t="str">
        <f t="shared" ca="1" si="2"/>
        <v/>
      </c>
      <c r="I25" s="3">
        <f t="shared" ref="I25:I40" ca="1" si="3">AVERAGE(B25:H25)</f>
        <v>4.2869643860593394</v>
      </c>
      <c r="J25" s="13">
        <f t="shared" ref="J25:J40" ca="1" si="4">MAX(B25:H25)-MIN(B25:H25)</f>
        <v>2.680147921017844</v>
      </c>
    </row>
    <row r="26" spans="1:10">
      <c r="A26" s="12">
        <v>0.2</v>
      </c>
      <c r="B26" s="3">
        <f t="shared" ca="1" si="2"/>
        <v>5.8709265175718857</v>
      </c>
      <c r="C26" s="3">
        <f t="shared" ca="1" si="2"/>
        <v>7.4101359703337462</v>
      </c>
      <c r="D26" s="3">
        <f t="shared" ca="1" si="2"/>
        <v>5.5750000000000011</v>
      </c>
      <c r="E26" s="3">
        <f t="shared" ca="1" si="2"/>
        <v>7.2916148717369209</v>
      </c>
      <c r="F26" s="3">
        <f t="shared" ca="1" si="2"/>
        <v>5.4247552356869617</v>
      </c>
      <c r="G26" s="3">
        <f t="shared" ca="1" si="2"/>
        <v>6.0400032347629198</v>
      </c>
      <c r="H26" s="3" t="str">
        <f t="shared" ca="1" si="2"/>
        <v/>
      </c>
      <c r="I26" s="3">
        <f t="shared" ca="1" si="3"/>
        <v>6.2687393050154059</v>
      </c>
      <c r="J26" s="13">
        <f t="shared" ca="1" si="4"/>
        <v>1.9853807346467844</v>
      </c>
    </row>
    <row r="27" spans="1:10">
      <c r="A27" s="12">
        <v>0.25</v>
      </c>
      <c r="B27" s="3">
        <f t="shared" ca="1" si="2"/>
        <v>7.7690058479532169</v>
      </c>
      <c r="C27" s="3">
        <f t="shared" ca="1" si="2"/>
        <v>8.7144362486828246</v>
      </c>
      <c r="D27" s="3">
        <f t="shared" ca="1" si="2"/>
        <v>7.4691011235955074</v>
      </c>
      <c r="E27" s="3">
        <f t="shared" ca="1" si="2"/>
        <v>8.8876743139901038</v>
      </c>
      <c r="F27" s="3">
        <f t="shared" ca="1" si="2"/>
        <v>7.356560309057091</v>
      </c>
      <c r="G27" s="3">
        <f t="shared" ca="1" si="2"/>
        <v>7.7797665579426916</v>
      </c>
      <c r="H27" s="3" t="str">
        <f t="shared" ca="1" si="2"/>
        <v/>
      </c>
      <c r="I27" s="3">
        <f t="shared" ca="1" si="3"/>
        <v>7.9960907335369056</v>
      </c>
      <c r="J27" s="13">
        <f t="shared" ca="1" si="4"/>
        <v>1.5311140049330128</v>
      </c>
    </row>
    <row r="28" spans="1:10">
      <c r="A28" s="12">
        <v>0.3</v>
      </c>
      <c r="B28" s="3">
        <f t="shared" ca="1" si="2"/>
        <v>9.5266846361186008</v>
      </c>
      <c r="C28" s="3">
        <f t="shared" ca="1" si="2"/>
        <v>9.847910080786793</v>
      </c>
      <c r="D28" s="3">
        <f t="shared" ca="1" si="2"/>
        <v>9.2784313725490204</v>
      </c>
      <c r="E28" s="3">
        <f t="shared" ca="1" si="2"/>
        <v>10.33511040028433</v>
      </c>
      <c r="F28" s="3">
        <f t="shared" ca="1" si="2"/>
        <v>9.105459381159319</v>
      </c>
      <c r="G28" s="3">
        <f t="shared" ca="1" si="2"/>
        <v>9.5170761902198784</v>
      </c>
      <c r="H28" s="3" t="str">
        <f t="shared" ca="1" si="2"/>
        <v/>
      </c>
      <c r="I28" s="3">
        <f t="shared" ca="1" si="3"/>
        <v>9.6017786768529891</v>
      </c>
      <c r="J28" s="13">
        <f t="shared" ca="1" si="4"/>
        <v>1.2296510191250114</v>
      </c>
    </row>
    <row r="29" spans="1:10">
      <c r="A29" s="12">
        <v>0.35</v>
      </c>
      <c r="B29" s="3">
        <f t="shared" ca="1" si="2"/>
        <v>11.338461538461541</v>
      </c>
      <c r="C29" s="3">
        <f t="shared" ca="1" si="2"/>
        <v>11.529701615110868</v>
      </c>
      <c r="D29" s="3">
        <f t="shared" ca="1" si="2"/>
        <v>11.034133333333337</v>
      </c>
      <c r="E29" s="3">
        <f t="shared" ca="1" si="2"/>
        <v>11.768759163001466</v>
      </c>
      <c r="F29" s="3">
        <f t="shared" ca="1" si="2"/>
        <v>10.6170202994397</v>
      </c>
      <c r="G29" s="3">
        <f t="shared" ca="1" si="2"/>
        <v>11.212080222667327</v>
      </c>
      <c r="H29" s="3" t="str">
        <f t="shared" ca="1" si="2"/>
        <v/>
      </c>
      <c r="I29" s="3">
        <f t="shared" ca="1" si="3"/>
        <v>11.250026028669041</v>
      </c>
      <c r="J29" s="13">
        <f t="shared" ca="1" si="4"/>
        <v>1.151738863561766</v>
      </c>
    </row>
    <row r="30" spans="1:10">
      <c r="A30" s="12">
        <v>0.4</v>
      </c>
      <c r="B30" s="3">
        <f t="shared" ref="B30:B40" ca="1" si="5">IFERROR(FORECAST($C$20*A30, OFFSET($A$2,MATCH($C$20*A30,B$3:B$18,1),0,2,1),OFFSET(B$2,MATCH($C$20*A30,B$3:B$18,1),0,2,1)),"")</f>
        <v>13.03558897243108</v>
      </c>
      <c r="C30" s="3">
        <f t="shared" ref="C30:H40" ca="1" si="6">IFERROR(FORECAST($C$20*$A30, OFFSET($A$2,MATCH($C$20*$A30,C$3:C$18,1),0,2,1),OFFSET(C$2,MATCH($C$20*$A30,C$3:C$18,1),0,2,1)),"")</f>
        <v>13.639889196675902</v>
      </c>
      <c r="D30" s="3">
        <f t="shared" ca="1" si="6"/>
        <v>12.664788732394367</v>
      </c>
      <c r="E30" s="3">
        <f t="shared" ca="1" si="6"/>
        <v>13.166871456595315</v>
      </c>
      <c r="F30" s="3">
        <f t="shared" ca="1" si="6"/>
        <v>12.12009687926283</v>
      </c>
      <c r="G30" s="3">
        <f t="shared" ca="1" si="6"/>
        <v>12.771031719231894</v>
      </c>
      <c r="H30" s="3" t="str">
        <f t="shared" ca="1" si="6"/>
        <v/>
      </c>
      <c r="I30" s="3">
        <f t="shared" ca="1" si="3"/>
        <v>12.8997111594319</v>
      </c>
      <c r="J30" s="13">
        <f t="shared" ca="1" si="4"/>
        <v>1.5197923174130725</v>
      </c>
    </row>
    <row r="31" spans="1:10">
      <c r="A31" s="12">
        <v>0.45</v>
      </c>
      <c r="B31" s="3">
        <f t="shared" ca="1" si="5"/>
        <v>14.668205128205132</v>
      </c>
      <c r="C31" s="3">
        <f t="shared" ca="1" si="6"/>
        <v>15.174913194444445</v>
      </c>
      <c r="D31" s="3">
        <f t="shared" ca="1" si="6"/>
        <v>14.192947103274561</v>
      </c>
      <c r="E31" s="3">
        <f t="shared" ca="1" si="6"/>
        <v>14.549665640590172</v>
      </c>
      <c r="F31" s="3">
        <f t="shared" ca="1" si="6"/>
        <v>13.916817460538406</v>
      </c>
      <c r="G31" s="3">
        <f t="shared" ca="1" si="6"/>
        <v>14.213719466345845</v>
      </c>
      <c r="H31" s="3" t="str">
        <f t="shared" ca="1" si="6"/>
        <v/>
      </c>
      <c r="I31" s="3">
        <f t="shared" ca="1" si="3"/>
        <v>14.452711332233093</v>
      </c>
      <c r="J31" s="13">
        <f t="shared" ca="1" si="4"/>
        <v>1.258095733906039</v>
      </c>
    </row>
    <row r="32" spans="1:10">
      <c r="A32" s="12">
        <v>0.5</v>
      </c>
      <c r="B32" s="3">
        <f t="shared" ca="1" si="5"/>
        <v>16.442105263157899</v>
      </c>
      <c r="C32" s="3">
        <f t="shared" ca="1" si="6"/>
        <v>16.483676819259532</v>
      </c>
      <c r="D32" s="3">
        <f t="shared" ca="1" si="6"/>
        <v>15.818639798488666</v>
      </c>
      <c r="E32" s="3">
        <f t="shared" ca="1" si="6"/>
        <v>15.919796199978771</v>
      </c>
      <c r="F32" s="3">
        <f t="shared" ca="1" si="6"/>
        <v>15.603292438331902</v>
      </c>
      <c r="G32" s="3">
        <f t="shared" ca="1" si="6"/>
        <v>15.600274990869446</v>
      </c>
      <c r="H32" s="3" t="str">
        <f t="shared" ca="1" si="6"/>
        <v/>
      </c>
      <c r="I32" s="3">
        <f t="shared" ca="1" si="3"/>
        <v>15.977964251681037</v>
      </c>
      <c r="J32" s="13">
        <f t="shared" ca="1" si="4"/>
        <v>0.88340182839008641</v>
      </c>
    </row>
    <row r="33" spans="1:10">
      <c r="A33" s="12">
        <v>0.55000000000000004</v>
      </c>
      <c r="B33" s="3">
        <f t="shared" ca="1" si="5"/>
        <v>18.685034013605446</v>
      </c>
      <c r="C33" s="3">
        <f t="shared" ca="1" si="6"/>
        <v>17.660769651650561</v>
      </c>
      <c r="D33" s="3">
        <f t="shared" ca="1" si="6"/>
        <v>17.294356659142217</v>
      </c>
      <c r="E33" s="3">
        <f t="shared" ca="1" si="6"/>
        <v>17.37985693198592</v>
      </c>
      <c r="F33" s="3">
        <f t="shared" ca="1" si="6"/>
        <v>17.14971204737812</v>
      </c>
      <c r="G33" s="3">
        <f t="shared" ca="1" si="6"/>
        <v>16.9662585720897</v>
      </c>
      <c r="H33" s="3" t="str">
        <f t="shared" ca="1" si="6"/>
        <v/>
      </c>
      <c r="I33" s="3">
        <f t="shared" ca="1" si="3"/>
        <v>17.522664645975325</v>
      </c>
      <c r="J33" s="13">
        <f t="shared" ca="1" si="4"/>
        <v>1.7187754415157457</v>
      </c>
    </row>
    <row r="34" spans="1:10">
      <c r="A34" s="12">
        <v>0.6</v>
      </c>
      <c r="B34" s="3" t="str">
        <f t="shared" ca="1" si="5"/>
        <v/>
      </c>
      <c r="C34" s="3">
        <f t="shared" ca="1" si="6"/>
        <v>19.48193548387097</v>
      </c>
      <c r="D34" s="3">
        <f t="shared" ca="1" si="6"/>
        <v>18.683367556468173</v>
      </c>
      <c r="E34" s="3">
        <f t="shared" ca="1" si="6"/>
        <v>18.84109700447296</v>
      </c>
      <c r="F34" s="3">
        <f t="shared" ca="1" si="6"/>
        <v>18.673205592460253</v>
      </c>
      <c r="G34" s="3">
        <f t="shared" ca="1" si="6"/>
        <v>18.333109789075181</v>
      </c>
      <c r="H34" s="3" t="str">
        <f t="shared" ca="1" si="6"/>
        <v/>
      </c>
      <c r="I34" s="3">
        <f t="shared" ca="1" si="3"/>
        <v>18.802543085269505</v>
      </c>
      <c r="J34" s="13">
        <f t="shared" ca="1" si="4"/>
        <v>1.1488256947957893</v>
      </c>
    </row>
    <row r="35" spans="1:10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>
        <f t="shared" ca="1" si="6"/>
        <v>20.331016550827545</v>
      </c>
      <c r="F35" s="3" t="str">
        <f t="shared" ca="1" si="6"/>
        <v/>
      </c>
      <c r="G35" s="3">
        <f t="shared" ca="1" si="6"/>
        <v>19.729323958896707</v>
      </c>
      <c r="H35" s="3" t="str">
        <f t="shared" ca="1" si="6"/>
        <v/>
      </c>
      <c r="I35" s="3">
        <f t="shared" ca="1" si="3"/>
        <v>20.030170254862128</v>
      </c>
      <c r="J35" s="13">
        <f t="shared" ca="1" si="4"/>
        <v>0.60169259193083846</v>
      </c>
    </row>
    <row r="36" spans="1:10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>
        <f t="shared" ca="1" si="6"/>
        <v>21.944597229861493</v>
      </c>
      <c r="F36" s="3" t="str">
        <f t="shared" ca="1" si="6"/>
        <v/>
      </c>
      <c r="G36" s="3" t="str">
        <f t="shared" ca="1" si="6"/>
        <v/>
      </c>
      <c r="H36" s="3" t="str">
        <f t="shared" ca="1" si="6"/>
        <v/>
      </c>
      <c r="I36" s="3">
        <f t="shared" ca="1" si="3"/>
        <v>21.944597229861493</v>
      </c>
      <c r="J36" s="13">
        <f t="shared" ca="1" si="4"/>
        <v>0</v>
      </c>
    </row>
    <row r="37" spans="1:10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>
        <f t="shared" ca="1" si="6"/>
        <v>24.17248209660216</v>
      </c>
      <c r="F37" s="3" t="str">
        <f t="shared" ca="1" si="6"/>
        <v/>
      </c>
      <c r="G37" s="3" t="str">
        <f t="shared" ca="1" si="6"/>
        <v/>
      </c>
      <c r="H37" s="3" t="str">
        <f t="shared" ca="1" si="6"/>
        <v/>
      </c>
      <c r="I37" s="3">
        <f t="shared" ca="1" si="3"/>
        <v>24.17248209660216</v>
      </c>
      <c r="J37" s="13">
        <f t="shared" ca="1" si="4"/>
        <v>0</v>
      </c>
    </row>
    <row r="38" spans="1:10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>
        <f t="shared" ca="1" si="6"/>
        <v>26.800154581904259</v>
      </c>
      <c r="F38" s="3" t="str">
        <f t="shared" ca="1" si="6"/>
        <v/>
      </c>
      <c r="G38" s="3" t="str">
        <f t="shared" ca="1" si="6"/>
        <v/>
      </c>
      <c r="H38" s="3" t="str">
        <f t="shared" ca="1" si="6"/>
        <v/>
      </c>
      <c r="I38" s="3">
        <f t="shared" ca="1" si="3"/>
        <v>26.800154581904259</v>
      </c>
      <c r="J38" s="13">
        <f t="shared" ca="1" si="4"/>
        <v>0</v>
      </c>
    </row>
    <row r="39" spans="1:10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 t="str">
        <f t="shared" ca="1" si="6"/>
        <v/>
      </c>
      <c r="I39" s="3" t="e">
        <f t="shared" ca="1" si="3"/>
        <v>#DIV/0!</v>
      </c>
      <c r="J39" s="13">
        <f t="shared" ca="1" si="4"/>
        <v>0</v>
      </c>
    </row>
    <row r="40" spans="1:10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 t="str">
        <f t="shared" ca="1" si="6"/>
        <v/>
      </c>
      <c r="I40" s="3" t="e">
        <f t="shared" ca="1" si="3"/>
        <v>#DIV/0!</v>
      </c>
      <c r="J40" s="13">
        <f t="shared" ca="1" si="4"/>
        <v>0</v>
      </c>
    </row>
    <row r="43" spans="1:10">
      <c r="A43" s="1"/>
      <c r="B43" s="15" t="s">
        <v>12</v>
      </c>
      <c r="C43" s="16"/>
      <c r="D43" s="16"/>
      <c r="E43" s="16"/>
      <c r="F43" s="16"/>
      <c r="G43" s="16"/>
      <c r="H43" s="16"/>
      <c r="I43" s="16"/>
      <c r="J43" s="17"/>
    </row>
    <row r="44" spans="1:10">
      <c r="A44" s="1" t="s">
        <v>1</v>
      </c>
      <c r="B44" s="1" t="s">
        <v>6</v>
      </c>
      <c r="C44" s="1" t="s">
        <v>7</v>
      </c>
      <c r="D44" s="1" t="s">
        <v>8</v>
      </c>
      <c r="E44" s="1" t="s">
        <v>0</v>
      </c>
      <c r="F44" s="1" t="s">
        <v>15</v>
      </c>
      <c r="G44" s="1" t="s">
        <v>16</v>
      </c>
      <c r="H44" s="1" t="s">
        <v>2</v>
      </c>
      <c r="I44" s="1" t="s">
        <v>17</v>
      </c>
      <c r="J44" s="1" t="s">
        <v>4</v>
      </c>
    </row>
    <row r="45" spans="1:10">
      <c r="A45" s="1">
        <v>0</v>
      </c>
      <c r="B45" s="5">
        <v>5.2999999999999999E-2</v>
      </c>
      <c r="C45" s="5">
        <v>0.48</v>
      </c>
      <c r="D45" s="5">
        <v>8.7319999999999995E-2</v>
      </c>
      <c r="E45" s="5">
        <v>0.32391999999999999</v>
      </c>
      <c r="F45" s="7">
        <v>0.1085</v>
      </c>
      <c r="G45" s="7"/>
      <c r="H45" s="7"/>
      <c r="I45" s="5">
        <f>AVERAGE(B45:H45)</f>
        <v>0.21054800000000001</v>
      </c>
      <c r="J45" s="6">
        <f>MAX(B45:H45)-MIN(B45:H45)</f>
        <v>0.42699999999999999</v>
      </c>
    </row>
    <row r="46" spans="1:10">
      <c r="A46" s="1">
        <v>2</v>
      </c>
      <c r="B46" s="5">
        <v>8.5999999999999993E-2</v>
      </c>
      <c r="C46" s="5">
        <v>0.23300000000000001</v>
      </c>
      <c r="D46" s="5">
        <v>8.7510000000000004E-2</v>
      </c>
      <c r="E46" s="5">
        <v>0.30519000000000002</v>
      </c>
      <c r="F46" s="7">
        <v>8.5699999999999998E-2</v>
      </c>
      <c r="G46" s="7">
        <v>0.1072</v>
      </c>
      <c r="H46" s="7"/>
      <c r="I46" s="5">
        <f t="shared" ref="I46:I60" si="7">AVERAGE(B46:H46)</f>
        <v>0.15076666666666666</v>
      </c>
      <c r="J46" s="6">
        <f t="shared" ref="J46:J60" si="8">MAX(B46:H46)-MIN(B46:H46)</f>
        <v>0.21949000000000002</v>
      </c>
    </row>
    <row r="47" spans="1:10">
      <c r="A47" s="1">
        <v>4</v>
      </c>
      <c r="B47" s="5">
        <v>0.12</v>
      </c>
      <c r="C47" s="5">
        <v>0.38100000000000001</v>
      </c>
      <c r="D47" s="5">
        <v>6.0769999999999998E-2</v>
      </c>
      <c r="E47" s="5">
        <v>0.26349</v>
      </c>
      <c r="F47" s="7">
        <v>0.1419</v>
      </c>
      <c r="G47" s="7">
        <v>0.1023</v>
      </c>
      <c r="H47" s="7"/>
      <c r="I47" s="5">
        <f t="shared" si="7"/>
        <v>0.17824333333333334</v>
      </c>
      <c r="J47" s="6">
        <f t="shared" si="8"/>
        <v>0.32023000000000001</v>
      </c>
    </row>
    <row r="48" spans="1:10">
      <c r="A48" s="1">
        <v>6</v>
      </c>
      <c r="B48" s="5">
        <v>0.107</v>
      </c>
      <c r="C48" s="5">
        <v>0.35599999999999998</v>
      </c>
      <c r="D48" s="5">
        <v>7.5420000000000001E-2</v>
      </c>
      <c r="E48" s="5">
        <v>0.1502</v>
      </c>
      <c r="F48" s="7">
        <v>0.10539999999999999</v>
      </c>
      <c r="G48" s="7">
        <v>9.1600000000000001E-2</v>
      </c>
      <c r="H48" s="7"/>
      <c r="I48" s="5">
        <f t="shared" si="7"/>
        <v>0.14760333333333334</v>
      </c>
      <c r="J48" s="6">
        <f t="shared" si="8"/>
        <v>0.28058</v>
      </c>
    </row>
    <row r="49" spans="1:10">
      <c r="A49" s="1">
        <v>8</v>
      </c>
      <c r="B49" s="5">
        <v>9.6000000000000002E-2</v>
      </c>
      <c r="C49" s="5">
        <v>0.27800000000000002</v>
      </c>
      <c r="D49" s="5">
        <v>5.0099999999999999E-2</v>
      </c>
      <c r="E49" s="5">
        <v>5.6204999999999998E-2</v>
      </c>
      <c r="F49" s="7">
        <v>5.91E-2</v>
      </c>
      <c r="G49" s="7">
        <v>8.2500000000000004E-2</v>
      </c>
      <c r="H49" s="7"/>
      <c r="I49" s="5">
        <f t="shared" si="7"/>
        <v>0.10365083333333334</v>
      </c>
      <c r="J49" s="6">
        <f t="shared" si="8"/>
        <v>0.22790000000000002</v>
      </c>
    </row>
    <row r="50" spans="1:10">
      <c r="A50" s="1">
        <v>10</v>
      </c>
      <c r="B50" s="5">
        <v>6.4000000000000001E-2</v>
      </c>
      <c r="C50" s="5">
        <v>0.14899999999999999</v>
      </c>
      <c r="D50" s="5">
        <v>5.2470000000000003E-2</v>
      </c>
      <c r="E50" s="5">
        <v>1.5758000000000001E-2</v>
      </c>
      <c r="F50" s="7">
        <v>4.5900000000000003E-2</v>
      </c>
      <c r="G50" s="7">
        <v>6.8500000000000005E-2</v>
      </c>
      <c r="H50" s="7"/>
      <c r="I50" s="5">
        <f t="shared" si="7"/>
        <v>6.5937999999999997E-2</v>
      </c>
      <c r="J50" s="6">
        <f t="shared" si="8"/>
        <v>0.133242</v>
      </c>
    </row>
    <row r="51" spans="1:10">
      <c r="A51" s="1">
        <v>12</v>
      </c>
      <c r="B51" s="5">
        <v>7.2999999999999995E-2</v>
      </c>
      <c r="C51" s="5">
        <v>0.152</v>
      </c>
      <c r="D51" s="5">
        <v>4.897E-2</v>
      </c>
      <c r="E51" s="5">
        <v>1.0231000000000001E-2</v>
      </c>
      <c r="F51" s="7">
        <v>5.4300000000000001E-2</v>
      </c>
      <c r="G51" s="7">
        <v>6.2199999999999998E-2</v>
      </c>
      <c r="H51" s="7"/>
      <c r="I51" s="5">
        <f t="shared" si="7"/>
        <v>6.6783499999999996E-2</v>
      </c>
      <c r="J51" s="6">
        <f t="shared" si="8"/>
        <v>0.14176900000000001</v>
      </c>
    </row>
    <row r="52" spans="1:10">
      <c r="A52" s="1">
        <v>14</v>
      </c>
      <c r="B52" s="5">
        <v>7.9000000000000001E-2</v>
      </c>
      <c r="C52" s="5">
        <v>0.193</v>
      </c>
      <c r="D52" s="5">
        <v>4.0160000000000001E-2</v>
      </c>
      <c r="E52" s="5">
        <v>1.3117E-2</v>
      </c>
      <c r="F52" s="7">
        <v>6.3399999999999998E-2</v>
      </c>
      <c r="G52" s="7">
        <v>5.7299999999999997E-2</v>
      </c>
      <c r="H52" s="7"/>
      <c r="I52" s="5">
        <f t="shared" si="7"/>
        <v>7.4329500000000007E-2</v>
      </c>
      <c r="J52" s="6">
        <f t="shared" si="8"/>
        <v>0.17988300000000002</v>
      </c>
    </row>
    <row r="53" spans="1:10">
      <c r="A53" s="1">
        <v>16</v>
      </c>
      <c r="B53" s="5">
        <v>9.2999999999999999E-2</v>
      </c>
      <c r="C53" s="5">
        <v>0.184</v>
      </c>
      <c r="D53" s="5">
        <v>5.4059999999999997E-2</v>
      </c>
      <c r="E53" s="5">
        <v>1.6161999999999999E-2</v>
      </c>
      <c r="F53" s="7">
        <v>5.2999999999999999E-2</v>
      </c>
      <c r="G53" s="7">
        <v>5.9400000000000001E-2</v>
      </c>
      <c r="H53" s="7"/>
      <c r="I53" s="5">
        <f t="shared" si="7"/>
        <v>7.6603666666666667E-2</v>
      </c>
      <c r="J53" s="6">
        <f t="shared" si="8"/>
        <v>0.16783799999999999</v>
      </c>
    </row>
    <row r="54" spans="1:10">
      <c r="A54" s="1">
        <v>18</v>
      </c>
      <c r="B54" s="5">
        <v>0.13200000000000001</v>
      </c>
      <c r="C54" s="5">
        <v>0.155</v>
      </c>
      <c r="D54" s="5">
        <v>6.6830000000000001E-2</v>
      </c>
      <c r="E54" s="5">
        <v>2.6391999999999999E-2</v>
      </c>
      <c r="F54" s="7">
        <v>3.1199999999999999E-2</v>
      </c>
      <c r="G54" s="7">
        <v>6.5799999999999997E-2</v>
      </c>
      <c r="H54" s="7"/>
      <c r="I54" s="5">
        <f t="shared" si="7"/>
        <v>7.953700000000001E-2</v>
      </c>
      <c r="J54" s="6">
        <f t="shared" si="8"/>
        <v>0.128608</v>
      </c>
    </row>
    <row r="55" spans="1:10">
      <c r="A55" s="1">
        <v>20</v>
      </c>
      <c r="B55" s="5">
        <v>0.159</v>
      </c>
      <c r="C55" s="5">
        <v>0.18099999999999999</v>
      </c>
      <c r="D55" s="5">
        <v>6.2219999999999998E-2</v>
      </c>
      <c r="E55" s="5">
        <v>2.7504000000000001E-2</v>
      </c>
      <c r="F55" s="7">
        <v>1.32E-2</v>
      </c>
      <c r="G55" s="7">
        <v>6.8500000000000005E-2</v>
      </c>
      <c r="H55" s="7"/>
      <c r="I55" s="5">
        <f t="shared" si="7"/>
        <v>8.5237333333333332E-2</v>
      </c>
      <c r="J55" s="6">
        <f t="shared" si="8"/>
        <v>0.1678</v>
      </c>
    </row>
    <row r="56" spans="1:10">
      <c r="A56" s="1">
        <v>22</v>
      </c>
      <c r="B56" s="7"/>
      <c r="C56" s="5"/>
      <c r="D56" s="7"/>
      <c r="E56" s="5">
        <v>1.3174999999999999E-2</v>
      </c>
      <c r="F56" s="7"/>
      <c r="G56" s="7"/>
      <c r="H56" s="7"/>
      <c r="I56" s="5">
        <f t="shared" si="7"/>
        <v>1.3174999999999999E-2</v>
      </c>
      <c r="J56" s="6">
        <f t="shared" si="8"/>
        <v>0</v>
      </c>
    </row>
    <row r="57" spans="1:10">
      <c r="A57" s="1">
        <v>24</v>
      </c>
      <c r="B57" s="7"/>
      <c r="C57" s="5"/>
      <c r="D57" s="7"/>
      <c r="E57" s="5">
        <v>3.2468000000000002E-3</v>
      </c>
      <c r="F57" s="7"/>
      <c r="G57" s="7"/>
      <c r="H57" s="7"/>
      <c r="I57" s="5">
        <f t="shared" si="7"/>
        <v>3.2468000000000002E-3</v>
      </c>
      <c r="J57" s="6">
        <f t="shared" si="8"/>
        <v>0</v>
      </c>
    </row>
    <row r="58" spans="1:10">
      <c r="A58" s="1">
        <v>26</v>
      </c>
      <c r="B58" s="7"/>
      <c r="C58" s="7"/>
      <c r="D58" s="7"/>
      <c r="E58" s="7">
        <v>8.6580000000000001E-4</v>
      </c>
      <c r="F58" s="7"/>
      <c r="G58" s="7"/>
      <c r="H58" s="7"/>
      <c r="I58" s="5">
        <f t="shared" si="7"/>
        <v>8.6580000000000001E-4</v>
      </c>
      <c r="J58" s="6">
        <f t="shared" si="8"/>
        <v>0</v>
      </c>
    </row>
    <row r="59" spans="1:10">
      <c r="A59" s="1">
        <v>28</v>
      </c>
      <c r="B59" s="7"/>
      <c r="C59" s="7"/>
      <c r="D59" s="7"/>
      <c r="E59" s="7">
        <v>4.3290000000000001E-5</v>
      </c>
      <c r="F59" s="7"/>
      <c r="G59" s="7"/>
      <c r="H59" s="7"/>
      <c r="I59" s="5">
        <f t="shared" si="7"/>
        <v>4.3290000000000001E-5</v>
      </c>
      <c r="J59" s="6">
        <f t="shared" si="8"/>
        <v>0</v>
      </c>
    </row>
    <row r="60" spans="1:10">
      <c r="A60" s="1">
        <v>30</v>
      </c>
      <c r="B60" s="7"/>
      <c r="C60" s="7"/>
      <c r="D60" s="7"/>
      <c r="E60" s="7">
        <v>1.4430000000000001E-5</v>
      </c>
      <c r="F60" s="7"/>
      <c r="G60" s="7"/>
      <c r="H60" s="7"/>
      <c r="I60" s="5">
        <f t="shared" si="7"/>
        <v>1.4430000000000001E-5</v>
      </c>
      <c r="J60" s="6">
        <f t="shared" si="8"/>
        <v>0</v>
      </c>
    </row>
    <row r="63" spans="1:10">
      <c r="A63" s="1"/>
      <c r="B63" s="15" t="s">
        <v>13</v>
      </c>
      <c r="C63" s="16"/>
      <c r="D63" s="16"/>
      <c r="E63" s="16"/>
      <c r="F63" s="16"/>
      <c r="G63" s="16"/>
      <c r="H63" s="16"/>
      <c r="I63" s="16"/>
      <c r="J63" s="17"/>
    </row>
    <row r="64" spans="1:10">
      <c r="A64" s="1" t="s">
        <v>1</v>
      </c>
      <c r="B64" s="1" t="s">
        <v>6</v>
      </c>
      <c r="C64" s="1" t="s">
        <v>7</v>
      </c>
      <c r="D64" s="1" t="s">
        <v>8</v>
      </c>
      <c r="E64" s="1" t="s">
        <v>0</v>
      </c>
      <c r="F64" s="1" t="s">
        <v>15</v>
      </c>
      <c r="G64" s="1" t="s">
        <v>16</v>
      </c>
      <c r="H64" s="1" t="s">
        <v>2</v>
      </c>
      <c r="I64" s="1" t="s">
        <v>18</v>
      </c>
      <c r="J64" s="1" t="s">
        <v>4</v>
      </c>
    </row>
    <row r="65" spans="1:10">
      <c r="A65" s="1">
        <v>0</v>
      </c>
      <c r="B65" s="2">
        <v>1</v>
      </c>
      <c r="C65" s="2">
        <v>1</v>
      </c>
      <c r="D65" s="2">
        <v>1</v>
      </c>
      <c r="E65" s="2">
        <v>1</v>
      </c>
      <c r="F65" s="9">
        <v>1</v>
      </c>
      <c r="G65" s="9"/>
      <c r="H65" s="9"/>
      <c r="I65" s="11">
        <f>MEDIAN(B65:H65)</f>
        <v>1</v>
      </c>
      <c r="J65" s="11">
        <f>MAX(B65:H65)-MIN(B65:H65)</f>
        <v>0</v>
      </c>
    </row>
    <row r="66" spans="1:10">
      <c r="A66" s="1">
        <v>2</v>
      </c>
      <c r="B66" s="2">
        <v>1</v>
      </c>
      <c r="C66" s="2">
        <v>2</v>
      </c>
      <c r="D66" s="2">
        <v>1</v>
      </c>
      <c r="E66" s="2">
        <v>1</v>
      </c>
      <c r="F66" s="9">
        <v>1</v>
      </c>
      <c r="G66" s="9">
        <v>1</v>
      </c>
      <c r="H66" s="9"/>
      <c r="I66" s="11">
        <f t="shared" ref="I66:I80" si="9">MEDIAN(B66:H66)</f>
        <v>1</v>
      </c>
      <c r="J66" s="11">
        <f t="shared" ref="J66:J80" si="10">MAX(B66:H66)-MIN(B66:H66)</f>
        <v>1</v>
      </c>
    </row>
    <row r="67" spans="1:10">
      <c r="A67" s="1">
        <v>4</v>
      </c>
      <c r="B67" s="2">
        <v>2</v>
      </c>
      <c r="C67" s="2">
        <v>2</v>
      </c>
      <c r="D67" s="2">
        <v>2</v>
      </c>
      <c r="E67" s="2">
        <v>1</v>
      </c>
      <c r="F67" s="9">
        <v>2</v>
      </c>
      <c r="G67" s="9">
        <v>1</v>
      </c>
      <c r="H67" s="9"/>
      <c r="I67" s="11">
        <f t="shared" si="9"/>
        <v>2</v>
      </c>
      <c r="J67" s="11">
        <f>MAX(B67:H67)-MIN(B67:H67)</f>
        <v>1</v>
      </c>
    </row>
    <row r="68" spans="1:10">
      <c r="A68" s="1">
        <v>6</v>
      </c>
      <c r="B68" s="2">
        <v>2</v>
      </c>
      <c r="C68" s="2">
        <v>2</v>
      </c>
      <c r="D68" s="2">
        <v>2</v>
      </c>
      <c r="E68" s="2">
        <v>1</v>
      </c>
      <c r="F68" s="9">
        <v>2</v>
      </c>
      <c r="G68" s="9">
        <v>1</v>
      </c>
      <c r="H68" s="9"/>
      <c r="I68" s="11">
        <f t="shared" si="9"/>
        <v>2</v>
      </c>
      <c r="J68" s="11">
        <f t="shared" si="10"/>
        <v>1</v>
      </c>
    </row>
    <row r="69" spans="1:10">
      <c r="A69" s="1">
        <v>8</v>
      </c>
      <c r="B69" s="2">
        <v>2</v>
      </c>
      <c r="C69" s="2">
        <v>2</v>
      </c>
      <c r="D69" s="2">
        <v>2</v>
      </c>
      <c r="E69" s="2">
        <v>2</v>
      </c>
      <c r="F69" s="9">
        <v>2</v>
      </c>
      <c r="G69" s="9">
        <v>2</v>
      </c>
      <c r="H69" s="9"/>
      <c r="I69" s="11">
        <f t="shared" si="9"/>
        <v>2</v>
      </c>
      <c r="J69" s="11">
        <f t="shared" si="10"/>
        <v>0</v>
      </c>
    </row>
    <row r="70" spans="1:10">
      <c r="A70" s="1">
        <v>10</v>
      </c>
      <c r="B70" s="2">
        <v>2</v>
      </c>
      <c r="C70" s="2">
        <v>2</v>
      </c>
      <c r="D70" s="2">
        <v>2</v>
      </c>
      <c r="E70" s="2">
        <v>2</v>
      </c>
      <c r="F70" s="9">
        <v>2</v>
      </c>
      <c r="G70" s="9">
        <v>2</v>
      </c>
      <c r="H70" s="9"/>
      <c r="I70" s="11">
        <f t="shared" si="9"/>
        <v>2</v>
      </c>
      <c r="J70" s="11">
        <f t="shared" si="10"/>
        <v>0</v>
      </c>
    </row>
    <row r="71" spans="1:10">
      <c r="A71" s="1">
        <v>12</v>
      </c>
      <c r="B71" s="2">
        <v>2</v>
      </c>
      <c r="C71" s="2">
        <v>2</v>
      </c>
      <c r="D71" s="2">
        <v>2</v>
      </c>
      <c r="E71" s="2">
        <v>2</v>
      </c>
      <c r="F71" s="9">
        <v>2</v>
      </c>
      <c r="G71" s="9">
        <v>2</v>
      </c>
      <c r="H71" s="9"/>
      <c r="I71" s="11">
        <f t="shared" si="9"/>
        <v>2</v>
      </c>
      <c r="J71" s="11">
        <f t="shared" si="10"/>
        <v>0</v>
      </c>
    </row>
    <row r="72" spans="1:10">
      <c r="A72" s="1">
        <v>14</v>
      </c>
      <c r="B72" s="2">
        <v>2</v>
      </c>
      <c r="C72" s="2">
        <v>2</v>
      </c>
      <c r="D72" s="2">
        <v>2</v>
      </c>
      <c r="E72" s="2">
        <v>2</v>
      </c>
      <c r="F72" s="9">
        <v>2</v>
      </c>
      <c r="G72" s="9">
        <v>2</v>
      </c>
      <c r="H72" s="9"/>
      <c r="I72" s="11">
        <f t="shared" si="9"/>
        <v>2</v>
      </c>
      <c r="J72" s="11">
        <f t="shared" si="10"/>
        <v>0</v>
      </c>
    </row>
    <row r="73" spans="1:10">
      <c r="A73" s="1">
        <v>16</v>
      </c>
      <c r="B73" s="2">
        <v>2</v>
      </c>
      <c r="C73" s="2">
        <v>2</v>
      </c>
      <c r="D73" s="2">
        <v>2</v>
      </c>
      <c r="E73" s="2">
        <v>2</v>
      </c>
      <c r="F73" s="9">
        <v>2</v>
      </c>
      <c r="G73" s="9">
        <v>2</v>
      </c>
      <c r="H73" s="9"/>
      <c r="I73" s="11">
        <f t="shared" si="9"/>
        <v>2</v>
      </c>
      <c r="J73" s="11">
        <f t="shared" si="10"/>
        <v>0</v>
      </c>
    </row>
    <row r="74" spans="1:10">
      <c r="A74" s="1">
        <v>18</v>
      </c>
      <c r="B74" s="2">
        <v>2</v>
      </c>
      <c r="C74" s="2">
        <v>2</v>
      </c>
      <c r="D74" s="2">
        <v>2</v>
      </c>
      <c r="E74" s="2">
        <v>2</v>
      </c>
      <c r="F74" s="9">
        <v>2</v>
      </c>
      <c r="G74" s="9">
        <v>2</v>
      </c>
      <c r="H74" s="9"/>
      <c r="I74" s="11">
        <f t="shared" si="9"/>
        <v>2</v>
      </c>
      <c r="J74" s="11">
        <f t="shared" si="10"/>
        <v>0</v>
      </c>
    </row>
    <row r="75" spans="1:10">
      <c r="A75" s="1">
        <v>20</v>
      </c>
      <c r="B75" s="2">
        <v>2</v>
      </c>
      <c r="C75" s="2">
        <v>2</v>
      </c>
      <c r="D75" s="2">
        <v>2</v>
      </c>
      <c r="E75" s="2">
        <v>2</v>
      </c>
      <c r="F75" s="9">
        <v>2</v>
      </c>
      <c r="G75" s="9">
        <v>2</v>
      </c>
      <c r="H75" s="9"/>
      <c r="I75" s="11">
        <f t="shared" si="9"/>
        <v>2</v>
      </c>
      <c r="J75" s="11">
        <f t="shared" si="10"/>
        <v>0</v>
      </c>
    </row>
    <row r="76" spans="1:10">
      <c r="A76" s="1">
        <v>22</v>
      </c>
      <c r="B76" s="9"/>
      <c r="C76" s="8"/>
      <c r="D76" s="9"/>
      <c r="E76" s="8">
        <v>2</v>
      </c>
      <c r="F76" s="9"/>
      <c r="G76" s="9"/>
      <c r="H76" s="9"/>
      <c r="I76" s="11">
        <f t="shared" si="9"/>
        <v>2</v>
      </c>
      <c r="J76" s="11">
        <f t="shared" si="10"/>
        <v>0</v>
      </c>
    </row>
    <row r="77" spans="1:10">
      <c r="A77" s="1">
        <v>24</v>
      </c>
      <c r="B77" s="9"/>
      <c r="C77" s="8"/>
      <c r="D77" s="9"/>
      <c r="E77" s="8">
        <v>2</v>
      </c>
      <c r="F77" s="9"/>
      <c r="G77" s="9"/>
      <c r="H77" s="9"/>
      <c r="I77" s="11">
        <f t="shared" si="9"/>
        <v>2</v>
      </c>
      <c r="J77" s="11">
        <f t="shared" si="10"/>
        <v>0</v>
      </c>
    </row>
    <row r="78" spans="1:10">
      <c r="A78" s="1">
        <v>26</v>
      </c>
      <c r="B78" s="9"/>
      <c r="C78" s="9"/>
      <c r="D78" s="9"/>
      <c r="E78" s="9">
        <v>2</v>
      </c>
      <c r="F78" s="9"/>
      <c r="G78" s="9"/>
      <c r="H78" s="9"/>
      <c r="I78" s="11">
        <f t="shared" si="9"/>
        <v>2</v>
      </c>
      <c r="J78" s="11">
        <f t="shared" si="10"/>
        <v>0</v>
      </c>
    </row>
    <row r="79" spans="1:10">
      <c r="A79" s="1">
        <v>28</v>
      </c>
      <c r="B79" s="9"/>
      <c r="C79" s="9"/>
      <c r="D79" s="9"/>
      <c r="E79" s="9">
        <v>2</v>
      </c>
      <c r="F79" s="9"/>
      <c r="G79" s="9"/>
      <c r="H79" s="9"/>
      <c r="I79" s="11">
        <f t="shared" si="9"/>
        <v>2</v>
      </c>
      <c r="J79" s="11">
        <f t="shared" si="10"/>
        <v>0</v>
      </c>
    </row>
    <row r="80" spans="1:10">
      <c r="A80" s="1">
        <v>30</v>
      </c>
      <c r="B80" s="9"/>
      <c r="C80" s="9"/>
      <c r="D80" s="9"/>
      <c r="E80" s="9">
        <v>2</v>
      </c>
      <c r="F80" s="9"/>
      <c r="G80" s="9"/>
      <c r="H80" s="9"/>
      <c r="I80" s="11">
        <f t="shared" si="9"/>
        <v>2</v>
      </c>
      <c r="J80" s="11">
        <f t="shared" si="10"/>
        <v>0</v>
      </c>
    </row>
    <row r="83" spans="1:10">
      <c r="A83" s="1"/>
      <c r="B83" s="15" t="s">
        <v>14</v>
      </c>
      <c r="C83" s="16"/>
      <c r="D83" s="16"/>
      <c r="E83" s="16"/>
      <c r="F83" s="16"/>
      <c r="G83" s="16"/>
      <c r="H83" s="16"/>
      <c r="I83" s="16"/>
      <c r="J83" s="17"/>
    </row>
    <row r="84" spans="1:10">
      <c r="A84" s="1" t="s">
        <v>1</v>
      </c>
      <c r="B84" s="1" t="s">
        <v>6</v>
      </c>
      <c r="C84" s="1" t="s">
        <v>7</v>
      </c>
      <c r="D84" s="1" t="s">
        <v>8</v>
      </c>
      <c r="E84" s="1" t="s">
        <v>0</v>
      </c>
      <c r="F84" s="1" t="s">
        <v>15</v>
      </c>
      <c r="G84" s="1" t="s">
        <v>16</v>
      </c>
      <c r="H84" s="1" t="s">
        <v>2</v>
      </c>
      <c r="I84" s="1" t="s">
        <v>18</v>
      </c>
      <c r="J84" s="1" t="s">
        <v>4</v>
      </c>
    </row>
    <row r="85" spans="1:10">
      <c r="A85" s="1">
        <v>0</v>
      </c>
      <c r="B85" s="2">
        <v>3</v>
      </c>
      <c r="C85" s="2">
        <v>4</v>
      </c>
      <c r="D85" s="2">
        <v>4</v>
      </c>
      <c r="E85" s="2">
        <v>5</v>
      </c>
      <c r="F85" s="9">
        <v>4</v>
      </c>
      <c r="G85" s="9"/>
      <c r="H85" s="9"/>
      <c r="I85" s="11">
        <f>MEDIAN(B85:H85)</f>
        <v>4</v>
      </c>
      <c r="J85" s="11">
        <f>MAX(B85:H85)-MIN(B85:H85)</f>
        <v>2</v>
      </c>
    </row>
    <row r="86" spans="1:10">
      <c r="A86" s="1">
        <v>2</v>
      </c>
      <c r="B86" s="2">
        <v>5</v>
      </c>
      <c r="C86" s="2">
        <v>3</v>
      </c>
      <c r="D86" s="2">
        <v>6</v>
      </c>
      <c r="E86" s="2">
        <v>6</v>
      </c>
      <c r="F86" s="9">
        <v>5</v>
      </c>
      <c r="G86" s="9">
        <v>5</v>
      </c>
      <c r="H86" s="9"/>
      <c r="I86" s="11">
        <f t="shared" ref="I86:I100" si="11">MEDIAN(B86:H86)</f>
        <v>5</v>
      </c>
      <c r="J86" s="11">
        <f t="shared" ref="J86:J100" si="12">MAX(B86:H86)-MIN(B86:H86)</f>
        <v>3</v>
      </c>
    </row>
    <row r="87" spans="1:10">
      <c r="A87" s="1">
        <v>4</v>
      </c>
      <c r="B87" s="2">
        <v>4</v>
      </c>
      <c r="C87" s="2">
        <v>4</v>
      </c>
      <c r="D87" s="2">
        <v>4</v>
      </c>
      <c r="E87" s="2">
        <v>7</v>
      </c>
      <c r="F87" s="9">
        <v>4</v>
      </c>
      <c r="G87" s="9">
        <v>6</v>
      </c>
      <c r="H87" s="9"/>
      <c r="I87" s="11">
        <f t="shared" si="11"/>
        <v>4</v>
      </c>
      <c r="J87" s="11">
        <f t="shared" si="12"/>
        <v>3</v>
      </c>
    </row>
    <row r="88" spans="1:10">
      <c r="A88" s="1">
        <v>6</v>
      </c>
      <c r="B88" s="2">
        <v>5</v>
      </c>
      <c r="C88" s="2">
        <v>5</v>
      </c>
      <c r="D88" s="2">
        <v>5</v>
      </c>
      <c r="E88" s="2">
        <v>8</v>
      </c>
      <c r="F88" s="9">
        <v>5</v>
      </c>
      <c r="G88" s="9">
        <v>7</v>
      </c>
      <c r="H88" s="9"/>
      <c r="I88" s="11">
        <f t="shared" si="11"/>
        <v>5</v>
      </c>
      <c r="J88" s="11">
        <f t="shared" si="12"/>
        <v>3</v>
      </c>
    </row>
    <row r="89" spans="1:10">
      <c r="A89" s="1">
        <v>8</v>
      </c>
      <c r="B89" s="2">
        <v>6</v>
      </c>
      <c r="C89" s="2">
        <v>6</v>
      </c>
      <c r="D89" s="2">
        <v>6</v>
      </c>
      <c r="E89" s="2">
        <v>4</v>
      </c>
      <c r="F89" s="9">
        <v>6</v>
      </c>
      <c r="G89" s="9">
        <v>5</v>
      </c>
      <c r="H89" s="9"/>
      <c r="I89" s="11">
        <f t="shared" si="11"/>
        <v>6</v>
      </c>
      <c r="J89" s="11">
        <f t="shared" si="12"/>
        <v>2</v>
      </c>
    </row>
    <row r="90" spans="1:10">
      <c r="A90" s="1">
        <v>10</v>
      </c>
      <c r="B90" s="2">
        <v>6</v>
      </c>
      <c r="C90" s="2">
        <v>6</v>
      </c>
      <c r="D90" s="2">
        <v>7</v>
      </c>
      <c r="E90" s="2">
        <v>6</v>
      </c>
      <c r="F90" s="9">
        <v>7</v>
      </c>
      <c r="G90" s="9">
        <v>6</v>
      </c>
      <c r="H90" s="9"/>
      <c r="I90" s="11">
        <f t="shared" si="11"/>
        <v>6</v>
      </c>
      <c r="J90" s="11">
        <f t="shared" si="12"/>
        <v>1</v>
      </c>
    </row>
    <row r="91" spans="1:10">
      <c r="A91" s="1">
        <v>12</v>
      </c>
      <c r="B91" s="2">
        <v>8</v>
      </c>
      <c r="C91" s="2">
        <v>8</v>
      </c>
      <c r="D91" s="2">
        <v>8</v>
      </c>
      <c r="E91" s="2">
        <v>7</v>
      </c>
      <c r="F91" s="9">
        <v>8</v>
      </c>
      <c r="G91" s="9">
        <v>7</v>
      </c>
      <c r="H91" s="9"/>
      <c r="I91" s="11">
        <f t="shared" si="11"/>
        <v>8</v>
      </c>
      <c r="J91" s="11">
        <f t="shared" si="12"/>
        <v>1</v>
      </c>
    </row>
    <row r="92" spans="1:10">
      <c r="A92" s="1">
        <v>14</v>
      </c>
      <c r="B92" s="2">
        <v>9</v>
      </c>
      <c r="C92" s="2">
        <v>8</v>
      </c>
      <c r="D92" s="2">
        <v>8</v>
      </c>
      <c r="E92" s="2">
        <v>8</v>
      </c>
      <c r="F92" s="9">
        <v>9</v>
      </c>
      <c r="G92" s="9">
        <v>8</v>
      </c>
      <c r="H92" s="9"/>
      <c r="I92" s="11">
        <f t="shared" si="11"/>
        <v>8</v>
      </c>
      <c r="J92" s="11">
        <f t="shared" si="12"/>
        <v>1</v>
      </c>
    </row>
    <row r="93" spans="1:10">
      <c r="A93" s="1">
        <v>16</v>
      </c>
      <c r="B93" s="2">
        <v>10</v>
      </c>
      <c r="C93" s="2">
        <v>9</v>
      </c>
      <c r="D93" s="2">
        <v>9</v>
      </c>
      <c r="E93" s="2">
        <v>9</v>
      </c>
      <c r="F93" s="9">
        <v>10</v>
      </c>
      <c r="G93" s="9">
        <v>9</v>
      </c>
      <c r="H93" s="9"/>
      <c r="I93" s="11">
        <f t="shared" si="11"/>
        <v>9</v>
      </c>
      <c r="J93" s="11">
        <f t="shared" si="12"/>
        <v>1</v>
      </c>
    </row>
    <row r="94" spans="1:10">
      <c r="A94" s="1">
        <v>18</v>
      </c>
      <c r="B94" s="2">
        <v>10</v>
      </c>
      <c r="C94" s="2">
        <v>10</v>
      </c>
      <c r="D94" s="2">
        <v>11</v>
      </c>
      <c r="E94" s="2">
        <v>10</v>
      </c>
      <c r="F94" s="9">
        <v>11</v>
      </c>
      <c r="G94" s="9">
        <v>10</v>
      </c>
      <c r="H94" s="9"/>
      <c r="I94" s="11">
        <f t="shared" si="11"/>
        <v>10</v>
      </c>
      <c r="J94" s="11">
        <f t="shared" si="12"/>
        <v>1</v>
      </c>
    </row>
    <row r="95" spans="1:10">
      <c r="A95" s="1">
        <v>20</v>
      </c>
      <c r="B95" s="2">
        <v>12</v>
      </c>
      <c r="C95" s="2">
        <v>11</v>
      </c>
      <c r="D95" s="2">
        <v>12</v>
      </c>
      <c r="E95" s="2">
        <v>11</v>
      </c>
      <c r="F95" s="9">
        <v>11</v>
      </c>
      <c r="G95" s="9">
        <v>11</v>
      </c>
      <c r="H95" s="9"/>
      <c r="I95" s="11">
        <f t="shared" si="11"/>
        <v>11</v>
      </c>
      <c r="J95" s="11">
        <f t="shared" si="12"/>
        <v>1</v>
      </c>
    </row>
    <row r="96" spans="1:10">
      <c r="A96" s="1">
        <v>22</v>
      </c>
      <c r="B96" s="8"/>
      <c r="C96" s="2"/>
      <c r="D96" s="8"/>
      <c r="E96" s="8">
        <v>12</v>
      </c>
      <c r="F96" s="9"/>
      <c r="G96" s="9"/>
      <c r="H96" s="9"/>
      <c r="I96" s="11">
        <f t="shared" si="11"/>
        <v>12</v>
      </c>
      <c r="J96" s="11">
        <f t="shared" si="12"/>
        <v>0</v>
      </c>
    </row>
    <row r="97" spans="1:10">
      <c r="A97" s="1">
        <v>24</v>
      </c>
      <c r="B97" s="8"/>
      <c r="C97" s="2"/>
      <c r="D97" s="8"/>
      <c r="E97" s="8">
        <v>12</v>
      </c>
      <c r="F97" s="9"/>
      <c r="G97" s="9"/>
      <c r="H97" s="9"/>
      <c r="I97" s="11">
        <f t="shared" si="11"/>
        <v>12</v>
      </c>
      <c r="J97" s="11">
        <f t="shared" si="12"/>
        <v>0</v>
      </c>
    </row>
    <row r="98" spans="1:10">
      <c r="A98" s="1">
        <v>26</v>
      </c>
      <c r="B98" s="8"/>
      <c r="C98" s="8"/>
      <c r="D98" s="8"/>
      <c r="E98" s="8">
        <v>12</v>
      </c>
      <c r="F98" s="9"/>
      <c r="G98" s="9"/>
      <c r="H98" s="9"/>
      <c r="I98" s="11">
        <f t="shared" si="11"/>
        <v>12</v>
      </c>
      <c r="J98" s="11">
        <f t="shared" si="12"/>
        <v>0</v>
      </c>
    </row>
    <row r="99" spans="1:10">
      <c r="A99" s="1">
        <v>28</v>
      </c>
      <c r="B99" s="8"/>
      <c r="C99" s="8"/>
      <c r="D99" s="8"/>
      <c r="E99" s="9">
        <v>13</v>
      </c>
      <c r="F99" s="9"/>
      <c r="G99" s="9"/>
      <c r="H99" s="9"/>
      <c r="I99" s="11">
        <f t="shared" si="11"/>
        <v>13</v>
      </c>
      <c r="J99" s="11">
        <f t="shared" si="12"/>
        <v>0</v>
      </c>
    </row>
    <row r="100" spans="1:10">
      <c r="A100" s="1">
        <v>30</v>
      </c>
      <c r="B100" s="8"/>
      <c r="C100" s="8"/>
      <c r="D100" s="8"/>
      <c r="E100" s="9">
        <v>13</v>
      </c>
      <c r="F100" s="9"/>
      <c r="G100" s="9"/>
      <c r="H100" s="9"/>
      <c r="I100" s="11">
        <f t="shared" si="11"/>
        <v>13</v>
      </c>
      <c r="J100" s="11">
        <f t="shared" si="12"/>
        <v>0</v>
      </c>
    </row>
  </sheetData>
  <mergeCells count="5">
    <mergeCell ref="B1:J1"/>
    <mergeCell ref="B22:J22"/>
    <mergeCell ref="B43:J43"/>
    <mergeCell ref="B63:J63"/>
    <mergeCell ref="B83:J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"/>
  <sheetViews>
    <sheetView zoomScale="85" zoomScaleNormal="85" workbookViewId="0">
      <selection activeCell="M29" sqref="M29"/>
    </sheetView>
  </sheetViews>
  <sheetFormatPr defaultRowHeight="15"/>
  <cols>
    <col min="2" max="10" width="10.7109375" customWidth="1"/>
    <col min="13" max="20" width="10.7109375" customWidth="1"/>
  </cols>
  <sheetData>
    <row r="1" spans="1:10">
      <c r="A1" s="1"/>
      <c r="B1" s="14" t="s">
        <v>10</v>
      </c>
      <c r="C1" s="14"/>
      <c r="D1" s="14"/>
      <c r="E1" s="14"/>
      <c r="F1" s="14"/>
      <c r="G1" s="14"/>
      <c r="H1" s="14"/>
      <c r="I1" s="14"/>
      <c r="J1" s="14"/>
    </row>
    <row r="2" spans="1:10">
      <c r="A2" s="1" t="s">
        <v>1</v>
      </c>
      <c r="B2" s="1" t="s">
        <v>6</v>
      </c>
      <c r="C2" s="1" t="s">
        <v>7</v>
      </c>
      <c r="D2" s="1" t="s">
        <v>8</v>
      </c>
      <c r="E2" s="1" t="s">
        <v>0</v>
      </c>
      <c r="F2" s="1" t="s">
        <v>15</v>
      </c>
      <c r="G2" s="1" t="s">
        <v>16</v>
      </c>
      <c r="H2" s="1" t="s">
        <v>2</v>
      </c>
      <c r="I2" s="1" t="s">
        <v>3</v>
      </c>
      <c r="J2" s="1" t="s">
        <v>4</v>
      </c>
    </row>
    <row r="3" spans="1:10">
      <c r="A3" s="1">
        <v>0</v>
      </c>
      <c r="B3" s="10">
        <v>10.64</v>
      </c>
      <c r="C3" s="5"/>
      <c r="D3" s="5">
        <v>9.25</v>
      </c>
      <c r="E3" s="5">
        <v>10.667820000000001</v>
      </c>
      <c r="F3" s="7">
        <v>11.8742</v>
      </c>
      <c r="G3" s="7"/>
      <c r="H3" s="7"/>
      <c r="I3" s="3">
        <f>AVERAGE(B3:H3)</f>
        <v>10.608005</v>
      </c>
      <c r="J3" s="4">
        <f>(MAX(B3:H3)-MIN(B3:H3))/I3</f>
        <v>0.2473792197496136</v>
      </c>
    </row>
    <row r="4" spans="1:10">
      <c r="A4" s="1">
        <v>2</v>
      </c>
      <c r="B4" s="10">
        <v>14.35</v>
      </c>
      <c r="C4" s="5">
        <v>14.943</v>
      </c>
      <c r="D4" s="5">
        <v>14.67</v>
      </c>
      <c r="E4" s="5">
        <v>15.116160000000001</v>
      </c>
      <c r="F4" s="7">
        <v>15.936</v>
      </c>
      <c r="G4" s="7">
        <v>15.6525</v>
      </c>
      <c r="H4" s="7"/>
      <c r="I4" s="3">
        <f t="shared" ref="I4:I18" si="0">AVERAGE(B4:H4)</f>
        <v>15.111276666666669</v>
      </c>
      <c r="J4" s="4">
        <f t="shared" ref="J4:J18" si="1">(MAX(B4:H4)-MIN(B4:H4))/I4</f>
        <v>0.10495473248123974</v>
      </c>
    </row>
    <row r="5" spans="1:10">
      <c r="A5" s="1">
        <v>4</v>
      </c>
      <c r="B5" s="10">
        <v>19.670000000000002</v>
      </c>
      <c r="C5" s="5">
        <v>20.422999999999998</v>
      </c>
      <c r="D5" s="5">
        <v>21.98</v>
      </c>
      <c r="E5" s="5">
        <v>20.076560000000001</v>
      </c>
      <c r="F5" s="7">
        <v>22.154399999999999</v>
      </c>
      <c r="G5" s="7">
        <v>21.175899999999999</v>
      </c>
      <c r="H5" s="7"/>
      <c r="I5" s="3">
        <f t="shared" si="0"/>
        <v>20.913309999999999</v>
      </c>
      <c r="J5" s="4">
        <f t="shared" si="1"/>
        <v>0.1187951596375704</v>
      </c>
    </row>
    <row r="6" spans="1:10">
      <c r="A6" s="1">
        <v>6</v>
      </c>
      <c r="B6" s="10">
        <v>25.37</v>
      </c>
      <c r="C6" s="5">
        <v>26.300999999999998</v>
      </c>
      <c r="D6" s="5">
        <v>28.86</v>
      </c>
      <c r="E6" s="5">
        <v>25.01341</v>
      </c>
      <c r="F6" s="7">
        <v>28.385400000000001</v>
      </c>
      <c r="G6" s="7">
        <v>27.36</v>
      </c>
      <c r="H6" s="7"/>
      <c r="I6" s="3">
        <f t="shared" si="0"/>
        <v>26.881634999999999</v>
      </c>
      <c r="J6" s="4">
        <f t="shared" si="1"/>
        <v>0.14309360275146951</v>
      </c>
    </row>
    <row r="7" spans="1:10">
      <c r="A7" s="1">
        <v>8</v>
      </c>
      <c r="B7" s="10">
        <v>32.49</v>
      </c>
      <c r="C7" s="5">
        <v>33.521999999999998</v>
      </c>
      <c r="D7" s="5">
        <v>35.44</v>
      </c>
      <c r="E7" s="5">
        <v>30.77844</v>
      </c>
      <c r="F7" s="7">
        <v>34.739800000000002</v>
      </c>
      <c r="G7" s="7">
        <v>33.632899999999999</v>
      </c>
      <c r="H7" s="7"/>
      <c r="I7" s="3">
        <f t="shared" si="0"/>
        <v>33.433856666666664</v>
      </c>
      <c r="J7" s="4">
        <f t="shared" si="1"/>
        <v>0.13942633201055571</v>
      </c>
    </row>
    <row r="8" spans="1:10">
      <c r="A8" s="1">
        <v>10</v>
      </c>
      <c r="B8" s="10">
        <v>39.520000000000003</v>
      </c>
      <c r="C8" s="5">
        <v>41.082999999999998</v>
      </c>
      <c r="D8" s="5">
        <v>42.54</v>
      </c>
      <c r="E8" s="5">
        <v>37.500860000000003</v>
      </c>
      <c r="F8" s="7">
        <v>40.4833</v>
      </c>
      <c r="G8" s="7">
        <v>40.453699999999998</v>
      </c>
      <c r="H8" s="7"/>
      <c r="I8" s="3">
        <f t="shared" si="0"/>
        <v>40.263476666666669</v>
      </c>
      <c r="J8" s="4">
        <f t="shared" si="1"/>
        <v>0.12515412023949238</v>
      </c>
    </row>
    <row r="9" spans="1:10">
      <c r="A9" s="1">
        <v>12</v>
      </c>
      <c r="B9" s="10">
        <v>46.93</v>
      </c>
      <c r="C9" s="5">
        <v>48.725999999999999</v>
      </c>
      <c r="D9" s="5">
        <v>49.42</v>
      </c>
      <c r="E9" s="5">
        <v>43.937919999999998</v>
      </c>
      <c r="F9" s="7">
        <v>46.847799999999999</v>
      </c>
      <c r="G9" s="7">
        <v>48.431399999999996</v>
      </c>
      <c r="H9" s="7"/>
      <c r="I9" s="3">
        <f t="shared" si="0"/>
        <v>47.382186666666676</v>
      </c>
      <c r="J9" s="4">
        <f t="shared" si="1"/>
        <v>0.11569917696214391</v>
      </c>
    </row>
    <row r="10" spans="1:10">
      <c r="A10" s="1">
        <v>14</v>
      </c>
      <c r="B10" s="10">
        <v>53.68</v>
      </c>
      <c r="C10" s="5">
        <v>56.203000000000003</v>
      </c>
      <c r="D10" s="5">
        <v>56.53</v>
      </c>
      <c r="E10" s="5">
        <v>49.69538</v>
      </c>
      <c r="F10" s="7">
        <v>53.945500000000003</v>
      </c>
      <c r="G10" s="7">
        <v>56.8996</v>
      </c>
      <c r="H10" s="7"/>
      <c r="I10" s="3">
        <f t="shared" si="0"/>
        <v>54.492246666666666</v>
      </c>
      <c r="J10" s="4">
        <f t="shared" si="1"/>
        <v>0.13220633100464321</v>
      </c>
    </row>
    <row r="11" spans="1:10">
      <c r="A11" s="1">
        <v>16</v>
      </c>
      <c r="B11" s="10">
        <v>62.23</v>
      </c>
      <c r="C11" s="5">
        <v>65.272000000000006</v>
      </c>
      <c r="D11" s="5">
        <v>63.65</v>
      </c>
      <c r="E11" s="5">
        <v>56.709380000000003</v>
      </c>
      <c r="F11" s="7">
        <v>63.624299999999998</v>
      </c>
      <c r="G11" s="7">
        <v>65.221400000000003</v>
      </c>
      <c r="H11" s="7"/>
      <c r="I11" s="3">
        <f t="shared" si="0"/>
        <v>62.784513333333337</v>
      </c>
      <c r="J11" s="4">
        <f t="shared" si="1"/>
        <v>0.13638108421004461</v>
      </c>
    </row>
    <row r="12" spans="1:10">
      <c r="A12" s="1">
        <v>18</v>
      </c>
      <c r="B12" s="10">
        <v>71.63</v>
      </c>
      <c r="C12" s="5">
        <v>74.578000000000003</v>
      </c>
      <c r="D12" s="5">
        <v>73.069999999999993</v>
      </c>
      <c r="E12" s="5">
        <v>65.792119999999997</v>
      </c>
      <c r="F12" s="7">
        <v>74.0672</v>
      </c>
      <c r="G12" s="7">
        <v>76.391800000000003</v>
      </c>
      <c r="H12" s="7"/>
      <c r="I12" s="3">
        <f t="shared" si="0"/>
        <v>72.588186666666658</v>
      </c>
      <c r="J12" s="4">
        <f t="shared" si="1"/>
        <v>0.14602486281514321</v>
      </c>
    </row>
    <row r="13" spans="1:10">
      <c r="A13" s="1">
        <v>20</v>
      </c>
      <c r="B13" s="10">
        <v>82.65</v>
      </c>
      <c r="C13" s="5">
        <v>81.980999999999995</v>
      </c>
      <c r="D13" s="5">
        <v>83.4</v>
      </c>
      <c r="E13" s="5">
        <v>76.743859999999998</v>
      </c>
      <c r="F13" s="7">
        <v>83.7346</v>
      </c>
      <c r="G13" s="7">
        <v>87.208699999999993</v>
      </c>
      <c r="H13" s="7"/>
      <c r="I13" s="3">
        <f t="shared" si="0"/>
        <v>82.619693333333331</v>
      </c>
      <c r="J13" s="4">
        <f t="shared" si="1"/>
        <v>0.12666277951164825</v>
      </c>
    </row>
    <row r="14" spans="1:10">
      <c r="A14" s="1">
        <v>22</v>
      </c>
      <c r="B14" s="7"/>
      <c r="C14" s="5"/>
      <c r="D14" s="7"/>
      <c r="E14" s="5">
        <v>87.343289999999996</v>
      </c>
      <c r="F14" s="7"/>
      <c r="G14" s="7"/>
      <c r="H14" s="7"/>
      <c r="I14" s="3">
        <f t="shared" si="0"/>
        <v>87.343289999999996</v>
      </c>
      <c r="J14" s="4">
        <f t="shared" si="1"/>
        <v>0</v>
      </c>
    </row>
    <row r="15" spans="1:10">
      <c r="A15" s="1">
        <v>24</v>
      </c>
      <c r="B15" s="7"/>
      <c r="C15" s="5"/>
      <c r="D15" s="7"/>
      <c r="E15" s="5">
        <v>95.27449</v>
      </c>
      <c r="F15" s="7"/>
      <c r="G15" s="7"/>
      <c r="H15" s="7"/>
      <c r="I15" s="3">
        <f t="shared" si="0"/>
        <v>95.27449</v>
      </c>
      <c r="J15" s="4">
        <f t="shared" si="1"/>
        <v>0</v>
      </c>
    </row>
    <row r="16" spans="1:10">
      <c r="A16" s="1">
        <v>26</v>
      </c>
      <c r="B16" s="7"/>
      <c r="C16" s="7"/>
      <c r="D16" s="7"/>
      <c r="E16" s="7">
        <v>102.0667</v>
      </c>
      <c r="F16" s="7"/>
      <c r="G16" s="7"/>
      <c r="H16" s="7"/>
      <c r="I16" s="3">
        <f t="shared" si="0"/>
        <v>102.0667</v>
      </c>
      <c r="J16" s="4">
        <f t="shared" si="1"/>
        <v>0</v>
      </c>
    </row>
    <row r="17" spans="1:10">
      <c r="A17" s="1">
        <v>28</v>
      </c>
      <c r="B17" s="7"/>
      <c r="C17" s="7"/>
      <c r="D17" s="7"/>
      <c r="E17" s="7">
        <v>111.2248</v>
      </c>
      <c r="F17" s="7"/>
      <c r="G17" s="7"/>
      <c r="H17" s="7"/>
      <c r="I17" s="3">
        <f t="shared" si="0"/>
        <v>111.2248</v>
      </c>
      <c r="J17" s="4">
        <f t="shared" si="1"/>
        <v>0</v>
      </c>
    </row>
    <row r="18" spans="1:10">
      <c r="A18" s="1">
        <v>30</v>
      </c>
      <c r="B18" s="7"/>
      <c r="C18" s="7"/>
      <c r="D18" s="7"/>
      <c r="E18" s="7">
        <v>124.4098</v>
      </c>
      <c r="F18" s="7"/>
      <c r="G18" s="7"/>
      <c r="H18" s="7"/>
      <c r="I18" s="3">
        <f t="shared" si="0"/>
        <v>124.4098</v>
      </c>
      <c r="J18" s="4">
        <f t="shared" si="1"/>
        <v>0</v>
      </c>
    </row>
    <row r="20" spans="1:10">
      <c r="A20" t="s">
        <v>5</v>
      </c>
      <c r="C20">
        <v>207.43</v>
      </c>
    </row>
    <row r="22" spans="1:10">
      <c r="A22" s="1"/>
      <c r="B22" s="15" t="s">
        <v>11</v>
      </c>
      <c r="C22" s="16"/>
      <c r="D22" s="16"/>
      <c r="E22" s="16"/>
      <c r="F22" s="16"/>
      <c r="G22" s="16"/>
      <c r="H22" s="16"/>
      <c r="I22" s="16"/>
      <c r="J22" s="17"/>
    </row>
    <row r="23" spans="1:10">
      <c r="A23" s="1" t="s">
        <v>9</v>
      </c>
      <c r="B23" s="1" t="s">
        <v>6</v>
      </c>
      <c r="C23" s="1" t="s">
        <v>7</v>
      </c>
      <c r="D23" s="1" t="s">
        <v>8</v>
      </c>
      <c r="E23" s="1" t="s">
        <v>0</v>
      </c>
      <c r="F23" s="1" t="s">
        <v>15</v>
      </c>
      <c r="G23" s="1" t="s">
        <v>16</v>
      </c>
      <c r="H23" s="1" t="s">
        <v>2</v>
      </c>
      <c r="I23" s="1" t="s">
        <v>17</v>
      </c>
      <c r="J23" s="1" t="s">
        <v>4</v>
      </c>
    </row>
    <row r="24" spans="1:10">
      <c r="A24" s="12">
        <v>0.1</v>
      </c>
      <c r="B24" s="3">
        <f t="shared" ref="B24:H29" ca="1" si="2">IFERROR(FORECAST($C$20*$A24, OFFSET($A$2,MATCH($C$20*$A24,B$3:B$18,1),0,2,1),OFFSET(B$2,MATCH($C$20*$A24,B$3:B$18,1),0,2,1)),"")</f>
        <v>4.3764912280701758</v>
      </c>
      <c r="C24" s="3">
        <f t="shared" ca="1" si="2"/>
        <v>4.1088805716230024</v>
      </c>
      <c r="D24" s="3">
        <f ca="1">IFERROR(FORECAST($C$20*$A24, OFFSET($A$2,MATCH($C$20*$A24,D$3:D$18,1),0,2,1),OFFSET(D$2,MATCH($C$20*$A24,D$3:D$18,1),0,2,1)),"")</f>
        <v>3.6615595075239398</v>
      </c>
      <c r="E24" s="3">
        <f ca="1">IFERROR(FORECAST($C$20*$A24, OFFSET($A$2,MATCH($C$20*$A24,E$3:E$18,1),0,2,1),OFFSET(E$2,MATCH($C$20*$A24,E$3:E$18,1),0,2,1)),"")</f>
        <v>4.2699859221973533</v>
      </c>
      <c r="F24" s="3">
        <f t="shared" ca="1" si="2"/>
        <v>3.5460568635018657</v>
      </c>
      <c r="G24" s="3">
        <f t="shared" ca="1" si="2"/>
        <v>3.8432487236122688</v>
      </c>
      <c r="H24" s="3" t="str">
        <f t="shared" ca="1" si="2"/>
        <v/>
      </c>
      <c r="I24" s="3">
        <f ca="1">AVERAGE(B24:H24)</f>
        <v>3.9677038027547682</v>
      </c>
      <c r="J24" s="13">
        <f ca="1">MAX(B24:H24)-MIN(B24:H24)</f>
        <v>0.8304343645683101</v>
      </c>
    </row>
    <row r="25" spans="1:10">
      <c r="A25" s="12">
        <v>0.15</v>
      </c>
      <c r="B25" s="3">
        <f t="shared" ca="1" si="2"/>
        <v>7.6136235955056186</v>
      </c>
      <c r="C25" s="3">
        <f t="shared" ca="1" si="2"/>
        <v>7.3331948483589535</v>
      </c>
      <c r="D25" s="3">
        <f ca="1">IFERROR(FORECAST($C$20*$A25, OFFSET($A$2,MATCH($C$20*$A25,D$3:D$18,1),0,2,1),OFFSET(D$2,MATCH($C$20*$A25,D$3:D$18,1),0,2,1)),"")</f>
        <v>6.6852583586626135</v>
      </c>
      <c r="E25" s="3">
        <f ca="1">IFERROR(FORECAST($C$20*$A25, OFFSET($A$2,MATCH($C$20*$A25,E$3:E$18,1),0,2,1),OFFSET(E$2,MATCH($C$20*$A25,E$3:E$18,1),0,2,1)),"")</f>
        <v>8.0999818517736166</v>
      </c>
      <c r="F25" s="3">
        <f t="shared" ca="1" si="2"/>
        <v>6.8589638675563389</v>
      </c>
      <c r="G25" s="3">
        <f t="shared" ca="1" si="2"/>
        <v>7.1970539941653779</v>
      </c>
      <c r="H25" s="3" t="str">
        <f t="shared" ca="1" si="2"/>
        <v/>
      </c>
      <c r="I25" s="3">
        <f t="shared" ref="I25:I40" ca="1" si="3">AVERAGE(B25:H25)</f>
        <v>7.2980127526704202</v>
      </c>
      <c r="J25" s="13">
        <f t="shared" ref="J25:J40" ca="1" si="4">MAX(B25:H25)-MIN(B25:H25)</f>
        <v>1.4147234931110031</v>
      </c>
    </row>
    <row r="26" spans="1:10">
      <c r="A26" s="12">
        <v>0.2</v>
      </c>
      <c r="B26" s="3">
        <f t="shared" ca="1" si="2"/>
        <v>10.530634278002701</v>
      </c>
      <c r="C26" s="3">
        <f t="shared" ca="1" si="2"/>
        <v>10.105455972785556</v>
      </c>
      <c r="D26" s="3">
        <f t="shared" ca="1" si="2"/>
        <v>9.7030985915492973</v>
      </c>
      <c r="E26" s="3">
        <f t="shared" ca="1" si="2"/>
        <v>11.238186377010623</v>
      </c>
      <c r="F26" s="3">
        <f t="shared" ca="1" si="2"/>
        <v>10.315091523293271</v>
      </c>
      <c r="G26" s="3">
        <f t="shared" ca="1" si="2"/>
        <v>10.258796394950927</v>
      </c>
      <c r="H26" s="3" t="str">
        <f t="shared" ca="1" si="2"/>
        <v/>
      </c>
      <c r="I26" s="3">
        <f t="shared" ca="1" si="3"/>
        <v>10.358543856265396</v>
      </c>
      <c r="J26" s="13">
        <f t="shared" ca="1" si="4"/>
        <v>1.5350877854613252</v>
      </c>
    </row>
    <row r="27" spans="1:10">
      <c r="A27" s="12">
        <v>0.25</v>
      </c>
      <c r="B27" s="3">
        <f t="shared" ca="1" si="2"/>
        <v>13.46</v>
      </c>
      <c r="C27" s="3">
        <f t="shared" ca="1" si="2"/>
        <v>12.837635415273505</v>
      </c>
      <c r="D27" s="3">
        <f t="shared" ca="1" si="2"/>
        <v>12.685654008438819</v>
      </c>
      <c r="E27" s="3">
        <f t="shared" ca="1" si="2"/>
        <v>14.616515540347875</v>
      </c>
      <c r="F27" s="3">
        <f t="shared" ca="1" si="2"/>
        <v>13.411640390549051</v>
      </c>
      <c r="G27" s="3">
        <f t="shared" ca="1" si="2"/>
        <v>12.809168418317945</v>
      </c>
      <c r="H27" s="3" t="str">
        <f t="shared" ca="1" si="2"/>
        <v/>
      </c>
      <c r="I27" s="3">
        <f t="shared" ca="1" si="3"/>
        <v>13.3034356288212</v>
      </c>
      <c r="J27" s="13">
        <f t="shared" ca="1" si="4"/>
        <v>1.9308615319090556</v>
      </c>
    </row>
    <row r="28" spans="1:10">
      <c r="A28" s="12">
        <v>0.3</v>
      </c>
      <c r="B28" s="3">
        <f t="shared" ca="1" si="2"/>
        <v>15.999766081871345</v>
      </c>
      <c r="C28" s="3">
        <f t="shared" ca="1" si="2"/>
        <v>15.328922703715955</v>
      </c>
      <c r="D28" s="3">
        <f t="shared" ca="1" si="2"/>
        <v>15.600842696629211</v>
      </c>
      <c r="E28" s="3">
        <f t="shared" ca="1" si="2"/>
        <v>17.215408566137533</v>
      </c>
      <c r="F28" s="3">
        <f t="shared" ca="1" si="2"/>
        <v>15.711679133776915</v>
      </c>
      <c r="G28" s="3">
        <f t="shared" ca="1" si="2"/>
        <v>15.280828666874953</v>
      </c>
      <c r="H28" s="3" t="str">
        <f t="shared" ca="1" si="2"/>
        <v/>
      </c>
      <c r="I28" s="3">
        <f t="shared" ca="1" si="3"/>
        <v>15.856241308167652</v>
      </c>
      <c r="J28" s="13">
        <f t="shared" ca="1" si="4"/>
        <v>1.9345798992625802</v>
      </c>
    </row>
    <row r="29" spans="1:10">
      <c r="A29" s="12">
        <v>0.35</v>
      </c>
      <c r="B29" s="3">
        <f t="shared" ca="1" si="2"/>
        <v>18.176134301270416</v>
      </c>
      <c r="C29" s="3">
        <f t="shared" ca="1" si="2"/>
        <v>17.575005372877712</v>
      </c>
      <c r="D29" s="3">
        <f t="shared" ca="1" si="2"/>
        <v>17.900318471337577</v>
      </c>
      <c r="E29" s="3">
        <f t="shared" ca="1" si="2"/>
        <v>19.243342153849525</v>
      </c>
      <c r="F29" s="3">
        <f t="shared" ca="1" si="2"/>
        <v>17.719101016001304</v>
      </c>
      <c r="G29" s="3">
        <f t="shared" ca="1" si="2"/>
        <v>17.321188140084509</v>
      </c>
      <c r="H29" s="3" t="str">
        <f t="shared" ca="1" si="2"/>
        <v/>
      </c>
      <c r="I29" s="3">
        <f t="shared" ca="1" si="3"/>
        <v>17.989181575903505</v>
      </c>
      <c r="J29" s="13">
        <f t="shared" ca="1" si="4"/>
        <v>1.9221540137650166</v>
      </c>
    </row>
    <row r="30" spans="1:10">
      <c r="A30" s="12">
        <v>0.4</v>
      </c>
      <c r="B30" s="3" t="str">
        <f t="shared" ref="B30:B40" ca="1" si="5">IFERROR(FORECAST($C$20*A30, OFFSET($A$2,MATCH($C$20*A30,B$3:B$18,1),0,2,1),OFFSET(B$2,MATCH($C$20*A30,B$3:B$18,1),0,2,1)),"")</f>
        <v/>
      </c>
      <c r="C30" s="3" t="str">
        <f t="shared" ref="C30:H40" ca="1" si="6">IFERROR(FORECAST($C$20*$A30, OFFSET($A$2,MATCH($C$20*$A30,C$3:C$18,1),0,2,1),OFFSET(C$2,MATCH($C$20*$A30,C$3:C$18,1),0,2,1)),"")</f>
        <v/>
      </c>
      <c r="D30" s="3">
        <f t="shared" ca="1" si="6"/>
        <v>19.917134559535334</v>
      </c>
      <c r="E30" s="3">
        <f t="shared" ca="1" si="6"/>
        <v>21.175183948570819</v>
      </c>
      <c r="F30" s="3">
        <f t="shared" ca="1" si="6"/>
        <v>19.842232658212133</v>
      </c>
      <c r="G30" s="3">
        <f t="shared" ca="1" si="6"/>
        <v>19.216651720918193</v>
      </c>
      <c r="H30" s="3" t="str">
        <f t="shared" ca="1" si="6"/>
        <v/>
      </c>
      <c r="I30" s="3">
        <f t="shared" ca="1" si="3"/>
        <v>20.03780072180912</v>
      </c>
      <c r="J30" s="13">
        <f t="shared" ca="1" si="4"/>
        <v>1.9585322276526256</v>
      </c>
    </row>
    <row r="31" spans="1:10">
      <c r="A31" s="12">
        <v>0.45</v>
      </c>
      <c r="B31" s="3" t="str">
        <f t="shared" ca="1" si="5"/>
        <v/>
      </c>
      <c r="C31" s="3" t="str">
        <f t="shared" ca="1" si="6"/>
        <v/>
      </c>
      <c r="D31" s="3" t="str">
        <f t="shared" ca="1" si="6"/>
        <v/>
      </c>
      <c r="E31" s="3">
        <f t="shared" ca="1" si="6"/>
        <v>23.513064857776882</v>
      </c>
      <c r="F31" s="3" t="str">
        <f t="shared" ca="1" si="6"/>
        <v/>
      </c>
      <c r="G31" s="3" t="str">
        <f t="shared" ca="1" si="6"/>
        <v/>
      </c>
      <c r="H31" s="3" t="str">
        <f t="shared" ca="1" si="6"/>
        <v/>
      </c>
      <c r="I31" s="3">
        <f t="shared" ca="1" si="3"/>
        <v>23.513064857776882</v>
      </c>
      <c r="J31" s="13">
        <f t="shared" ca="1" si="4"/>
        <v>0</v>
      </c>
    </row>
    <row r="32" spans="1:10">
      <c r="A32" s="12">
        <v>0.5</v>
      </c>
      <c r="B32" s="3" t="str">
        <f t="shared" ca="1" si="5"/>
        <v/>
      </c>
      <c r="C32" s="3" t="str">
        <f t="shared" ca="1" si="6"/>
        <v/>
      </c>
      <c r="D32" s="3" t="str">
        <f t="shared" ca="1" si="6"/>
        <v/>
      </c>
      <c r="E32" s="3">
        <f t="shared" ca="1" si="6"/>
        <v>26.359965495026263</v>
      </c>
      <c r="F32" s="3" t="str">
        <f t="shared" ca="1" si="6"/>
        <v/>
      </c>
      <c r="G32" s="3" t="str">
        <f t="shared" ca="1" si="6"/>
        <v/>
      </c>
      <c r="H32" s="3" t="str">
        <f t="shared" ca="1" si="6"/>
        <v/>
      </c>
      <c r="I32" s="3">
        <f t="shared" ca="1" si="3"/>
        <v>26.359965495026263</v>
      </c>
      <c r="J32" s="13">
        <f t="shared" ca="1" si="4"/>
        <v>0</v>
      </c>
    </row>
    <row r="33" spans="1:10">
      <c r="A33" s="12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>
        <f t="shared" ca="1" si="6"/>
        <v>28.434084186575657</v>
      </c>
      <c r="F33" s="3" t="str">
        <f t="shared" ca="1" si="6"/>
        <v/>
      </c>
      <c r="G33" s="3" t="str">
        <f t="shared" ca="1" si="6"/>
        <v/>
      </c>
      <c r="H33" s="3" t="str">
        <f t="shared" ca="1" si="6"/>
        <v/>
      </c>
      <c r="I33" s="3">
        <f t="shared" ca="1" si="3"/>
        <v>28.434084186575657</v>
      </c>
      <c r="J33" s="13">
        <f t="shared" ca="1" si="4"/>
        <v>0</v>
      </c>
    </row>
    <row r="34" spans="1:10">
      <c r="A34" s="12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 t="str">
        <f t="shared" ca="1" si="6"/>
        <v/>
      </c>
      <c r="F34" s="3" t="str">
        <f t="shared" ca="1" si="6"/>
        <v/>
      </c>
      <c r="G34" s="3" t="str">
        <f t="shared" ca="1" si="6"/>
        <v/>
      </c>
      <c r="H34" s="3" t="str">
        <f t="shared" ca="1" si="6"/>
        <v/>
      </c>
      <c r="I34" s="3" t="e">
        <f t="shared" ca="1" si="3"/>
        <v>#DIV/0!</v>
      </c>
      <c r="J34" s="13">
        <f t="shared" ca="1" si="4"/>
        <v>0</v>
      </c>
    </row>
    <row r="35" spans="1:10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 t="str">
        <f t="shared" ca="1" si="6"/>
        <v/>
      </c>
      <c r="I35" s="3" t="e">
        <f t="shared" ca="1" si="3"/>
        <v>#DIV/0!</v>
      </c>
      <c r="J35" s="13">
        <f t="shared" ca="1" si="4"/>
        <v>0</v>
      </c>
    </row>
    <row r="36" spans="1:10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 t="str">
        <f t="shared" ca="1" si="6"/>
        <v/>
      </c>
      <c r="I36" s="3" t="e">
        <f t="shared" ca="1" si="3"/>
        <v>#DIV/0!</v>
      </c>
      <c r="J36" s="13">
        <f t="shared" ca="1" si="4"/>
        <v>0</v>
      </c>
    </row>
    <row r="37" spans="1:10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 t="str">
        <f t="shared" ca="1" si="6"/>
        <v/>
      </c>
      <c r="I37" s="3" t="e">
        <f t="shared" ca="1" si="3"/>
        <v>#DIV/0!</v>
      </c>
      <c r="J37" s="13">
        <f t="shared" ca="1" si="4"/>
        <v>0</v>
      </c>
    </row>
    <row r="38" spans="1:10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 t="str">
        <f t="shared" ca="1" si="6"/>
        <v/>
      </c>
      <c r="I38" s="3" t="e">
        <f t="shared" ca="1" si="3"/>
        <v>#DIV/0!</v>
      </c>
      <c r="J38" s="13">
        <f t="shared" ca="1" si="4"/>
        <v>0</v>
      </c>
    </row>
    <row r="39" spans="1:10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 t="str">
        <f t="shared" ca="1" si="6"/>
        <v/>
      </c>
      <c r="I39" s="3" t="e">
        <f t="shared" ca="1" si="3"/>
        <v>#DIV/0!</v>
      </c>
      <c r="J39" s="13">
        <f t="shared" ca="1" si="4"/>
        <v>0</v>
      </c>
    </row>
    <row r="40" spans="1:10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 t="str">
        <f t="shared" ca="1" si="6"/>
        <v/>
      </c>
      <c r="I40" s="3" t="e">
        <f t="shared" ca="1" si="3"/>
        <v>#DIV/0!</v>
      </c>
      <c r="J40" s="13">
        <f t="shared" ca="1" si="4"/>
        <v>0</v>
      </c>
    </row>
    <row r="43" spans="1:10">
      <c r="A43" s="1"/>
      <c r="B43" s="15" t="s">
        <v>12</v>
      </c>
      <c r="C43" s="16"/>
      <c r="D43" s="16"/>
      <c r="E43" s="16"/>
      <c r="F43" s="16"/>
      <c r="G43" s="16"/>
      <c r="H43" s="16"/>
      <c r="I43" s="16"/>
      <c r="J43" s="17"/>
    </row>
    <row r="44" spans="1:10">
      <c r="A44" s="1" t="s">
        <v>1</v>
      </c>
      <c r="B44" s="1" t="s">
        <v>6</v>
      </c>
      <c r="C44" s="1" t="s">
        <v>7</v>
      </c>
      <c r="D44" s="1" t="s">
        <v>8</v>
      </c>
      <c r="E44" s="1" t="s">
        <v>0</v>
      </c>
      <c r="F44" s="1" t="s">
        <v>15</v>
      </c>
      <c r="G44" s="1" t="s">
        <v>16</v>
      </c>
      <c r="H44" s="1" t="s">
        <v>2</v>
      </c>
      <c r="I44" s="1" t="s">
        <v>17</v>
      </c>
      <c r="J44" s="1" t="s">
        <v>4</v>
      </c>
    </row>
    <row r="45" spans="1:10">
      <c r="A45" s="1">
        <v>0</v>
      </c>
      <c r="B45" s="5">
        <v>0.16200000000000001</v>
      </c>
      <c r="C45" s="5"/>
      <c r="D45" s="5">
        <v>5.5900000000000004E-3</v>
      </c>
      <c r="E45" s="5">
        <v>0.16503000000000001</v>
      </c>
      <c r="F45" s="7">
        <v>0.25719999999999998</v>
      </c>
      <c r="G45" s="7"/>
      <c r="H45" s="7"/>
      <c r="I45" s="5">
        <f>AVERAGE(B45:H45)</f>
        <v>0.147455</v>
      </c>
      <c r="J45" s="6">
        <f>MAX(B45:H45)-MIN(B45:H45)</f>
        <v>0.25161</v>
      </c>
    </row>
    <row r="46" spans="1:10">
      <c r="A46" s="1">
        <v>2</v>
      </c>
      <c r="B46" s="5">
        <v>0.154</v>
      </c>
      <c r="C46" s="5">
        <v>6.9000000000000006E-2</v>
      </c>
      <c r="D46" s="5">
        <v>2.189E-2</v>
      </c>
      <c r="E46" s="5">
        <v>0.21707000000000001</v>
      </c>
      <c r="F46" s="7">
        <v>0.28160000000000002</v>
      </c>
      <c r="G46" s="7">
        <v>5.6300000000000003E-2</v>
      </c>
      <c r="H46" s="7"/>
      <c r="I46" s="5">
        <f t="shared" ref="I46:I60" si="7">AVERAGE(B46:H46)</f>
        <v>0.13331000000000001</v>
      </c>
      <c r="J46" s="6">
        <f t="shared" ref="J46:J60" si="8">MAX(B46:H46)-MIN(B46:H46)</f>
        <v>0.25971</v>
      </c>
    </row>
    <row r="47" spans="1:10">
      <c r="A47" s="1">
        <v>4</v>
      </c>
      <c r="B47" s="5">
        <v>0.158</v>
      </c>
      <c r="C47" s="5">
        <v>0.08</v>
      </c>
      <c r="D47" s="5">
        <v>4.2849999999999999E-2</v>
      </c>
      <c r="E47" s="5">
        <v>0.21632999999999999</v>
      </c>
      <c r="F47" s="7">
        <v>0.25669999999999998</v>
      </c>
      <c r="G47" s="7">
        <v>6.0600000000000001E-2</v>
      </c>
      <c r="H47" s="7"/>
      <c r="I47" s="5">
        <f t="shared" si="7"/>
        <v>0.13574666666666665</v>
      </c>
      <c r="J47" s="6">
        <f t="shared" si="8"/>
        <v>0.21384999999999998</v>
      </c>
    </row>
    <row r="48" spans="1:10">
      <c r="A48" s="1">
        <v>6</v>
      </c>
      <c r="B48" s="5">
        <v>0.14799999999999999</v>
      </c>
      <c r="C48" s="5">
        <v>8.5999999999999993E-2</v>
      </c>
      <c r="D48" s="5">
        <v>4.283E-2</v>
      </c>
      <c r="E48" s="5">
        <v>0.21423</v>
      </c>
      <c r="F48" s="7">
        <v>0.22850000000000001</v>
      </c>
      <c r="G48" s="7">
        <v>6.4799999999999996E-2</v>
      </c>
      <c r="H48" s="7"/>
      <c r="I48" s="5">
        <f t="shared" si="7"/>
        <v>0.13072666666666666</v>
      </c>
      <c r="J48" s="6">
        <f t="shared" si="8"/>
        <v>0.18567</v>
      </c>
    </row>
    <row r="49" spans="1:10">
      <c r="A49" s="1">
        <v>8</v>
      </c>
      <c r="B49" s="5">
        <v>8.5999999999999993E-2</v>
      </c>
      <c r="C49" s="5">
        <v>5.3999999999999999E-2</v>
      </c>
      <c r="D49" s="5">
        <v>4.6679999999999999E-2</v>
      </c>
      <c r="E49" s="5">
        <v>0.19594</v>
      </c>
      <c r="F49" s="7">
        <v>0.19500000000000001</v>
      </c>
      <c r="G49" s="7">
        <v>5.79E-2</v>
      </c>
      <c r="H49" s="7"/>
      <c r="I49" s="5">
        <f t="shared" si="7"/>
        <v>0.10592</v>
      </c>
      <c r="J49" s="6">
        <f t="shared" si="8"/>
        <v>0.14926</v>
      </c>
    </row>
    <row r="50" spans="1:10">
      <c r="A50" s="1">
        <v>10</v>
      </c>
      <c r="B50" s="5">
        <v>4.8000000000000001E-2</v>
      </c>
      <c r="C50" s="5">
        <v>5.1999999999999998E-2</v>
      </c>
      <c r="D50" s="5">
        <v>4.854E-2</v>
      </c>
      <c r="E50" s="5">
        <v>0.15412000000000001</v>
      </c>
      <c r="F50" s="7">
        <v>0.2177</v>
      </c>
      <c r="G50" s="7">
        <v>5.2999999999999999E-2</v>
      </c>
      <c r="H50" s="7"/>
      <c r="I50" s="5">
        <f t="shared" si="7"/>
        <v>9.556000000000002E-2</v>
      </c>
      <c r="J50" s="6">
        <f t="shared" si="8"/>
        <v>0.16970000000000002</v>
      </c>
    </row>
    <row r="51" spans="1:10">
      <c r="A51" s="1">
        <v>12</v>
      </c>
      <c r="B51" s="5">
        <v>4.7E-2</v>
      </c>
      <c r="C51" s="5">
        <v>7.5999999999999998E-2</v>
      </c>
      <c r="D51" s="5">
        <v>4.5359999999999998E-2</v>
      </c>
      <c r="E51" s="5">
        <v>0.11586</v>
      </c>
      <c r="F51" s="7">
        <v>0.23569999999999999</v>
      </c>
      <c r="G51" s="7">
        <v>4.8899999999999999E-2</v>
      </c>
      <c r="H51" s="7"/>
      <c r="I51" s="5">
        <f t="shared" si="7"/>
        <v>9.4803333333333351E-2</v>
      </c>
      <c r="J51" s="6">
        <f t="shared" si="8"/>
        <v>0.19034000000000001</v>
      </c>
    </row>
    <row r="52" spans="1:10">
      <c r="A52" s="1">
        <v>14</v>
      </c>
      <c r="B52" s="5">
        <v>6.0999999999999999E-2</v>
      </c>
      <c r="C52" s="5">
        <v>0.107</v>
      </c>
      <c r="D52" s="5">
        <v>6.0690000000000001E-2</v>
      </c>
      <c r="E52" s="5">
        <v>8.0982999999999999E-2</v>
      </c>
      <c r="F52" s="7">
        <v>0.24610000000000001</v>
      </c>
      <c r="G52" s="7">
        <v>4.6100000000000002E-2</v>
      </c>
      <c r="H52" s="7"/>
      <c r="I52" s="5">
        <f t="shared" si="7"/>
        <v>0.10031216666666666</v>
      </c>
      <c r="J52" s="6">
        <f t="shared" si="8"/>
        <v>0.2</v>
      </c>
    </row>
    <row r="53" spans="1:10">
      <c r="A53" s="1">
        <v>16</v>
      </c>
      <c r="B53" s="5">
        <v>4.4999999999999998E-2</v>
      </c>
      <c r="C53" s="5">
        <v>0.11700000000000001</v>
      </c>
      <c r="D53" s="5">
        <v>7.6100000000000001E-2</v>
      </c>
      <c r="E53" s="5">
        <v>5.1150000000000001E-2</v>
      </c>
      <c r="F53" s="7">
        <v>0.23980000000000001</v>
      </c>
      <c r="G53" s="7">
        <v>4.6199999999999998E-2</v>
      </c>
      <c r="H53" s="7"/>
      <c r="I53" s="5">
        <f t="shared" si="7"/>
        <v>9.5875000000000002E-2</v>
      </c>
      <c r="J53" s="6">
        <f t="shared" si="8"/>
        <v>0.19480000000000003</v>
      </c>
    </row>
    <row r="54" spans="1:10">
      <c r="A54" s="1">
        <v>18</v>
      </c>
      <c r="B54" s="5">
        <v>2.1999999999999999E-2</v>
      </c>
      <c r="C54" s="5">
        <v>0.123</v>
      </c>
      <c r="D54" s="5">
        <v>7.5630000000000003E-2</v>
      </c>
      <c r="E54" s="5">
        <v>3.6214999999999997E-2</v>
      </c>
      <c r="F54" s="7">
        <v>0.24049999999999999</v>
      </c>
      <c r="G54" s="7">
        <v>4.8500000000000001E-2</v>
      </c>
      <c r="H54" s="7"/>
      <c r="I54" s="5">
        <f t="shared" si="7"/>
        <v>9.0974166666666675E-2</v>
      </c>
      <c r="J54" s="6">
        <f t="shared" si="8"/>
        <v>0.2185</v>
      </c>
    </row>
    <row r="55" spans="1:10">
      <c r="A55" s="1">
        <v>20</v>
      </c>
      <c r="B55" s="5">
        <v>1.0999999999999999E-2</v>
      </c>
      <c r="C55" s="5">
        <v>0.16500000000000001</v>
      </c>
      <c r="D55" s="5">
        <v>5.9339999999999997E-2</v>
      </c>
      <c r="E55" s="5">
        <v>3.8775999999999998E-2</v>
      </c>
      <c r="F55" s="7">
        <v>0.25080000000000002</v>
      </c>
      <c r="G55" s="7">
        <v>5.5100000000000003E-2</v>
      </c>
      <c r="H55" s="7"/>
      <c r="I55" s="5">
        <f t="shared" si="7"/>
        <v>9.6669333333333343E-2</v>
      </c>
      <c r="J55" s="6">
        <f t="shared" si="8"/>
        <v>0.23980000000000001</v>
      </c>
    </row>
    <row r="56" spans="1:10">
      <c r="A56" s="1">
        <v>22</v>
      </c>
      <c r="B56" s="7"/>
      <c r="C56" s="5"/>
      <c r="D56" s="7"/>
      <c r="E56" s="5">
        <v>5.7421E-2</v>
      </c>
      <c r="F56" s="7"/>
      <c r="G56" s="7"/>
      <c r="H56" s="7"/>
      <c r="I56" s="5">
        <f t="shared" si="7"/>
        <v>5.7421E-2</v>
      </c>
      <c r="J56" s="6">
        <f t="shared" si="8"/>
        <v>0</v>
      </c>
    </row>
    <row r="57" spans="1:10">
      <c r="A57" s="1">
        <v>24</v>
      </c>
      <c r="B57" s="7"/>
      <c r="C57" s="5"/>
      <c r="D57" s="7"/>
      <c r="E57" s="5">
        <v>9.9722000000000005E-2</v>
      </c>
      <c r="F57" s="7"/>
      <c r="G57" s="7"/>
      <c r="H57" s="7"/>
      <c r="I57" s="5">
        <f t="shared" si="7"/>
        <v>9.9722000000000005E-2</v>
      </c>
      <c r="J57" s="6">
        <f t="shared" si="8"/>
        <v>0</v>
      </c>
    </row>
    <row r="58" spans="1:10">
      <c r="A58" s="1">
        <v>26</v>
      </c>
      <c r="B58" s="7"/>
      <c r="C58" s="7"/>
      <c r="D58" s="7"/>
      <c r="E58" s="7">
        <v>0.14144999999999999</v>
      </c>
      <c r="F58" s="7"/>
      <c r="G58" s="7"/>
      <c r="H58" s="7"/>
      <c r="I58" s="5">
        <f t="shared" si="7"/>
        <v>0.14144999999999999</v>
      </c>
      <c r="J58" s="6">
        <f t="shared" si="8"/>
        <v>0</v>
      </c>
    </row>
    <row r="59" spans="1:10">
      <c r="A59" s="1">
        <v>28</v>
      </c>
      <c r="B59" s="7"/>
      <c r="C59" s="7"/>
      <c r="D59" s="7"/>
      <c r="E59" s="7">
        <v>0.15476999999999999</v>
      </c>
      <c r="F59" s="7"/>
      <c r="G59" s="7"/>
      <c r="H59" s="7"/>
      <c r="I59" s="5">
        <f t="shared" si="7"/>
        <v>0.15476999999999999</v>
      </c>
      <c r="J59" s="6">
        <f t="shared" si="8"/>
        <v>0</v>
      </c>
    </row>
    <row r="60" spans="1:10">
      <c r="A60" s="1">
        <v>30</v>
      </c>
      <c r="B60" s="7"/>
      <c r="C60" s="7"/>
      <c r="D60" s="7"/>
      <c r="E60" s="7">
        <v>0.12515999999999999</v>
      </c>
      <c r="F60" s="7"/>
      <c r="G60" s="7"/>
      <c r="H60" s="7"/>
      <c r="I60" s="5">
        <f t="shared" si="7"/>
        <v>0.12515999999999999</v>
      </c>
      <c r="J60" s="6">
        <f t="shared" si="8"/>
        <v>0</v>
      </c>
    </row>
    <row r="63" spans="1:10">
      <c r="A63" s="1"/>
      <c r="B63" s="15" t="s">
        <v>13</v>
      </c>
      <c r="C63" s="16"/>
      <c r="D63" s="16"/>
      <c r="E63" s="16"/>
      <c r="F63" s="16"/>
      <c r="G63" s="16"/>
      <c r="H63" s="16"/>
      <c r="I63" s="16"/>
      <c r="J63" s="17"/>
    </row>
    <row r="64" spans="1:10">
      <c r="A64" s="1" t="s">
        <v>1</v>
      </c>
      <c r="B64" s="1" t="s">
        <v>6</v>
      </c>
      <c r="C64" s="1" t="s">
        <v>7</v>
      </c>
      <c r="D64" s="1" t="s">
        <v>8</v>
      </c>
      <c r="E64" s="1" t="s">
        <v>0</v>
      </c>
      <c r="F64" s="1" t="s">
        <v>15</v>
      </c>
      <c r="G64" s="1" t="s">
        <v>16</v>
      </c>
      <c r="H64" s="1" t="s">
        <v>2</v>
      </c>
      <c r="I64" s="1" t="s">
        <v>18</v>
      </c>
      <c r="J64" s="1" t="s">
        <v>4</v>
      </c>
    </row>
    <row r="65" spans="1:10">
      <c r="A65" s="1">
        <v>0</v>
      </c>
      <c r="B65" s="2">
        <v>1</v>
      </c>
      <c r="C65" s="2"/>
      <c r="D65" s="2">
        <v>1</v>
      </c>
      <c r="E65" s="8">
        <v>1</v>
      </c>
      <c r="F65" s="9">
        <v>1</v>
      </c>
      <c r="G65" s="9"/>
      <c r="H65" s="9"/>
      <c r="I65" s="11">
        <f>MEDIAN(B65:H65)</f>
        <v>1</v>
      </c>
      <c r="J65" s="11">
        <f>MAX(B65:H65)-MIN(B65:H65)</f>
        <v>0</v>
      </c>
    </row>
    <row r="66" spans="1:10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/>
      <c r="I66" s="11">
        <f t="shared" ref="I66:I80" si="9">MEDIAN(B66:H66)</f>
        <v>1</v>
      </c>
      <c r="J66" s="11">
        <f t="shared" ref="J66:J80" si="10">MAX(B66:H66)-MIN(B66:H66)</f>
        <v>0</v>
      </c>
    </row>
    <row r="67" spans="1:10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/>
      <c r="I67" s="11">
        <f t="shared" si="9"/>
        <v>1</v>
      </c>
      <c r="J67" s="11">
        <f>MAX(B67:H67)-MIN(B67:H67)</f>
        <v>0</v>
      </c>
    </row>
    <row r="68" spans="1:10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/>
      <c r="I68" s="11">
        <f t="shared" si="9"/>
        <v>1</v>
      </c>
      <c r="J68" s="11">
        <f t="shared" si="10"/>
        <v>0</v>
      </c>
    </row>
    <row r="69" spans="1:10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1</v>
      </c>
      <c r="H69" s="9"/>
      <c r="I69" s="11">
        <f t="shared" si="9"/>
        <v>1</v>
      </c>
      <c r="J69" s="11">
        <f t="shared" si="10"/>
        <v>0</v>
      </c>
    </row>
    <row r="70" spans="1:10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1</v>
      </c>
      <c r="H70" s="9"/>
      <c r="I70" s="11">
        <f t="shared" si="9"/>
        <v>1</v>
      </c>
      <c r="J70" s="11">
        <f t="shared" si="10"/>
        <v>0</v>
      </c>
    </row>
    <row r="71" spans="1:10">
      <c r="A71" s="1">
        <v>12</v>
      </c>
      <c r="B71" s="2">
        <v>1</v>
      </c>
      <c r="C71" s="2">
        <v>1</v>
      </c>
      <c r="D71" s="2">
        <v>1</v>
      </c>
      <c r="E71" s="8">
        <v>1</v>
      </c>
      <c r="F71" s="9">
        <v>1</v>
      </c>
      <c r="G71" s="9">
        <v>1</v>
      </c>
      <c r="H71" s="9"/>
      <c r="I71" s="11">
        <f t="shared" si="9"/>
        <v>1</v>
      </c>
      <c r="J71" s="11">
        <f t="shared" si="10"/>
        <v>0</v>
      </c>
    </row>
    <row r="72" spans="1:10">
      <c r="A72" s="1">
        <v>14</v>
      </c>
      <c r="B72" s="2">
        <v>2</v>
      </c>
      <c r="C72" s="2">
        <v>2</v>
      </c>
      <c r="D72" s="2">
        <v>1</v>
      </c>
      <c r="E72" s="8">
        <v>1</v>
      </c>
      <c r="F72" s="9">
        <v>1</v>
      </c>
      <c r="G72" s="9">
        <v>1</v>
      </c>
      <c r="H72" s="9"/>
      <c r="I72" s="11">
        <f t="shared" si="9"/>
        <v>1</v>
      </c>
      <c r="J72" s="11">
        <f t="shared" si="10"/>
        <v>1</v>
      </c>
    </row>
    <row r="73" spans="1:10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/>
      <c r="I73" s="11">
        <f t="shared" si="9"/>
        <v>2</v>
      </c>
      <c r="J73" s="11">
        <f t="shared" si="10"/>
        <v>0</v>
      </c>
    </row>
    <row r="74" spans="1:10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/>
      <c r="I74" s="11">
        <f t="shared" si="9"/>
        <v>2</v>
      </c>
      <c r="J74" s="11">
        <f t="shared" si="10"/>
        <v>0</v>
      </c>
    </row>
    <row r="75" spans="1:10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/>
      <c r="I75" s="11">
        <f t="shared" si="9"/>
        <v>2</v>
      </c>
      <c r="J75" s="11">
        <f t="shared" si="10"/>
        <v>0</v>
      </c>
    </row>
    <row r="76" spans="1:10">
      <c r="A76" s="1">
        <v>22</v>
      </c>
      <c r="B76" s="8"/>
      <c r="C76" s="2"/>
      <c r="D76" s="8"/>
      <c r="E76" s="8">
        <v>2</v>
      </c>
      <c r="F76" s="9"/>
      <c r="G76" s="9"/>
      <c r="H76" s="9"/>
      <c r="I76" s="11">
        <f t="shared" si="9"/>
        <v>2</v>
      </c>
      <c r="J76" s="11">
        <f t="shared" si="10"/>
        <v>0</v>
      </c>
    </row>
    <row r="77" spans="1:10">
      <c r="A77" s="1">
        <v>24</v>
      </c>
      <c r="B77" s="8"/>
      <c r="C77" s="2"/>
      <c r="D77" s="8"/>
      <c r="E77" s="8">
        <v>2</v>
      </c>
      <c r="F77" s="9"/>
      <c r="G77" s="9"/>
      <c r="H77" s="9"/>
      <c r="I77" s="11">
        <f t="shared" si="9"/>
        <v>2</v>
      </c>
      <c r="J77" s="11">
        <f t="shared" si="10"/>
        <v>0</v>
      </c>
    </row>
    <row r="78" spans="1:10">
      <c r="A78" s="1">
        <v>26</v>
      </c>
      <c r="B78" s="8"/>
      <c r="C78" s="8"/>
      <c r="D78" s="8"/>
      <c r="E78" s="9">
        <v>2</v>
      </c>
      <c r="F78" s="9"/>
      <c r="G78" s="9"/>
      <c r="H78" s="9"/>
      <c r="I78" s="11">
        <f t="shared" si="9"/>
        <v>2</v>
      </c>
      <c r="J78" s="11">
        <f t="shared" si="10"/>
        <v>0</v>
      </c>
    </row>
    <row r="79" spans="1:10">
      <c r="A79" s="1">
        <v>28</v>
      </c>
      <c r="B79" s="8"/>
      <c r="C79" s="8"/>
      <c r="D79" s="8"/>
      <c r="E79" s="9">
        <v>2</v>
      </c>
      <c r="F79" s="9"/>
      <c r="G79" s="9"/>
      <c r="H79" s="9"/>
      <c r="I79" s="11">
        <f t="shared" si="9"/>
        <v>2</v>
      </c>
      <c r="J79" s="11">
        <f t="shared" si="10"/>
        <v>0</v>
      </c>
    </row>
    <row r="80" spans="1:10">
      <c r="A80" s="1">
        <v>30</v>
      </c>
      <c r="B80" s="9"/>
      <c r="C80" s="9"/>
      <c r="D80" s="9"/>
      <c r="E80" s="9">
        <v>2</v>
      </c>
      <c r="F80" s="9"/>
      <c r="G80" s="9"/>
      <c r="H80" s="9"/>
      <c r="I80" s="11">
        <f t="shared" si="9"/>
        <v>2</v>
      </c>
      <c r="J80" s="11">
        <f t="shared" si="10"/>
        <v>0</v>
      </c>
    </row>
    <row r="83" spans="1:10">
      <c r="A83" s="1"/>
      <c r="B83" s="15" t="s">
        <v>14</v>
      </c>
      <c r="C83" s="16"/>
      <c r="D83" s="16"/>
      <c r="E83" s="16"/>
      <c r="F83" s="16"/>
      <c r="G83" s="16"/>
      <c r="H83" s="16"/>
      <c r="I83" s="16"/>
      <c r="J83" s="17"/>
    </row>
    <row r="84" spans="1:10">
      <c r="A84" s="1" t="s">
        <v>1</v>
      </c>
      <c r="B84" s="1" t="s">
        <v>6</v>
      </c>
      <c r="C84" s="1" t="s">
        <v>7</v>
      </c>
      <c r="D84" s="1" t="s">
        <v>8</v>
      </c>
      <c r="E84" s="1" t="s">
        <v>0</v>
      </c>
      <c r="F84" s="1" t="s">
        <v>15</v>
      </c>
      <c r="G84" s="1" t="s">
        <v>16</v>
      </c>
      <c r="H84" s="1" t="s">
        <v>2</v>
      </c>
      <c r="I84" s="1" t="s">
        <v>18</v>
      </c>
      <c r="J84" s="1" t="s">
        <v>4</v>
      </c>
    </row>
    <row r="85" spans="1:10">
      <c r="A85" s="1">
        <v>0</v>
      </c>
      <c r="B85" s="2">
        <v>3</v>
      </c>
      <c r="C85" s="2"/>
      <c r="D85" s="2">
        <v>2.5</v>
      </c>
      <c r="E85" s="8">
        <v>3</v>
      </c>
      <c r="F85" s="9">
        <v>3</v>
      </c>
      <c r="G85" s="9"/>
      <c r="H85" s="9"/>
      <c r="I85" s="11">
        <f>MEDIAN(B85:H85)</f>
        <v>3</v>
      </c>
      <c r="J85" s="11">
        <f>MAX(B85:H85)-MIN(B85:H85)</f>
        <v>0.5</v>
      </c>
    </row>
    <row r="86" spans="1:10">
      <c r="A86" s="1">
        <v>2</v>
      </c>
      <c r="B86" s="2">
        <v>4</v>
      </c>
      <c r="C86" s="2">
        <v>3</v>
      </c>
      <c r="D86" s="2">
        <v>3</v>
      </c>
      <c r="E86" s="8">
        <v>4</v>
      </c>
      <c r="F86" s="9">
        <v>4</v>
      </c>
      <c r="G86" s="9">
        <v>3</v>
      </c>
      <c r="H86" s="9"/>
      <c r="I86" s="11">
        <f t="shared" ref="I86:I100" si="11">MEDIAN(B86:H86)</f>
        <v>3.5</v>
      </c>
      <c r="J86" s="11">
        <f t="shared" ref="J86:J100" si="12">MAX(B86:H86)-MIN(B86:H86)</f>
        <v>1</v>
      </c>
    </row>
    <row r="87" spans="1:10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5</v>
      </c>
      <c r="G87" s="9">
        <v>4</v>
      </c>
      <c r="H87" s="9"/>
      <c r="I87" s="11">
        <f t="shared" si="11"/>
        <v>4.5</v>
      </c>
      <c r="J87" s="11">
        <f t="shared" si="12"/>
        <v>1</v>
      </c>
    </row>
    <row r="88" spans="1:10">
      <c r="A88" s="1">
        <v>6</v>
      </c>
      <c r="B88" s="2">
        <v>6</v>
      </c>
      <c r="C88" s="2">
        <v>5</v>
      </c>
      <c r="D88" s="2">
        <v>6</v>
      </c>
      <c r="E88" s="8">
        <v>6</v>
      </c>
      <c r="F88" s="9">
        <v>6</v>
      </c>
      <c r="G88" s="9">
        <v>5</v>
      </c>
      <c r="H88" s="9"/>
      <c r="I88" s="11">
        <f t="shared" si="11"/>
        <v>6</v>
      </c>
      <c r="J88" s="11">
        <f t="shared" si="12"/>
        <v>1</v>
      </c>
    </row>
    <row r="89" spans="1:10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7</v>
      </c>
      <c r="G89" s="9">
        <v>6</v>
      </c>
      <c r="H89" s="9"/>
      <c r="I89" s="11">
        <f t="shared" si="11"/>
        <v>6.5</v>
      </c>
      <c r="J89" s="11">
        <f t="shared" si="12"/>
        <v>1</v>
      </c>
    </row>
    <row r="90" spans="1:10">
      <c r="A90" s="1">
        <v>10</v>
      </c>
      <c r="B90" s="2">
        <v>7</v>
      </c>
      <c r="C90" s="2">
        <v>7</v>
      </c>
      <c r="D90" s="2">
        <v>8</v>
      </c>
      <c r="E90" s="8">
        <v>8</v>
      </c>
      <c r="F90" s="9">
        <v>8</v>
      </c>
      <c r="G90" s="9">
        <v>7</v>
      </c>
      <c r="H90" s="9"/>
      <c r="I90" s="11">
        <f t="shared" si="11"/>
        <v>7.5</v>
      </c>
      <c r="J90" s="11">
        <f t="shared" si="12"/>
        <v>1</v>
      </c>
    </row>
    <row r="91" spans="1:10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9</v>
      </c>
      <c r="G91" s="9">
        <v>8</v>
      </c>
      <c r="H91" s="9"/>
      <c r="I91" s="11">
        <f t="shared" si="11"/>
        <v>8.5</v>
      </c>
      <c r="J91" s="11">
        <f t="shared" si="12"/>
        <v>2</v>
      </c>
    </row>
    <row r="92" spans="1:10">
      <c r="A92" s="1">
        <v>14</v>
      </c>
      <c r="B92" s="2">
        <v>6</v>
      </c>
      <c r="C92" s="2">
        <v>6</v>
      </c>
      <c r="D92" s="2">
        <v>10</v>
      </c>
      <c r="E92" s="8">
        <v>9</v>
      </c>
      <c r="F92" s="9">
        <v>9</v>
      </c>
      <c r="G92" s="9">
        <v>9</v>
      </c>
      <c r="H92" s="9"/>
      <c r="I92" s="11">
        <f t="shared" si="11"/>
        <v>9</v>
      </c>
      <c r="J92" s="11">
        <f t="shared" si="12"/>
        <v>4</v>
      </c>
    </row>
    <row r="93" spans="1:10">
      <c r="A93" s="1">
        <v>16</v>
      </c>
      <c r="B93" s="2">
        <v>6</v>
      </c>
      <c r="C93" s="2">
        <v>7</v>
      </c>
      <c r="D93" s="2">
        <v>7</v>
      </c>
      <c r="E93" s="8">
        <v>5</v>
      </c>
      <c r="F93" s="9">
        <v>7</v>
      </c>
      <c r="G93" s="9">
        <v>7</v>
      </c>
      <c r="H93" s="9"/>
      <c r="I93" s="11">
        <f t="shared" si="11"/>
        <v>7</v>
      </c>
      <c r="J93" s="11">
        <f t="shared" si="12"/>
        <v>2</v>
      </c>
    </row>
    <row r="94" spans="1:10">
      <c r="A94" s="1">
        <v>18</v>
      </c>
      <c r="B94" s="2">
        <v>7</v>
      </c>
      <c r="C94" s="2">
        <v>8</v>
      </c>
      <c r="D94" s="2">
        <v>8</v>
      </c>
      <c r="E94" s="8">
        <v>6</v>
      </c>
      <c r="F94" s="9">
        <v>8</v>
      </c>
      <c r="G94" s="9">
        <v>7</v>
      </c>
      <c r="H94" s="9"/>
      <c r="I94" s="11">
        <f t="shared" si="11"/>
        <v>7.5</v>
      </c>
      <c r="J94" s="11">
        <f t="shared" si="12"/>
        <v>2</v>
      </c>
    </row>
    <row r="95" spans="1:10">
      <c r="A95" s="1">
        <v>20</v>
      </c>
      <c r="B95" s="2">
        <v>8</v>
      </c>
      <c r="C95" s="2">
        <v>8</v>
      </c>
      <c r="D95" s="2">
        <v>8.5</v>
      </c>
      <c r="E95" s="8">
        <v>7</v>
      </c>
      <c r="F95" s="9">
        <v>8</v>
      </c>
      <c r="G95" s="9">
        <v>8</v>
      </c>
      <c r="H95" s="9"/>
      <c r="I95" s="11">
        <f t="shared" si="11"/>
        <v>8</v>
      </c>
      <c r="J95" s="11">
        <f t="shared" si="12"/>
        <v>1.5</v>
      </c>
    </row>
    <row r="96" spans="1:10">
      <c r="A96" s="1">
        <v>22</v>
      </c>
      <c r="B96" s="8"/>
      <c r="C96" s="2"/>
      <c r="D96" s="8"/>
      <c r="E96" s="8">
        <v>8</v>
      </c>
      <c r="F96" s="9"/>
      <c r="G96" s="9"/>
      <c r="H96" s="9"/>
      <c r="I96" s="11">
        <f t="shared" si="11"/>
        <v>8</v>
      </c>
      <c r="J96" s="11">
        <f t="shared" si="12"/>
        <v>0</v>
      </c>
    </row>
    <row r="97" spans="1:10">
      <c r="A97" s="1">
        <v>24</v>
      </c>
      <c r="B97" s="8"/>
      <c r="C97" s="2"/>
      <c r="D97" s="8"/>
      <c r="E97" s="8">
        <v>9</v>
      </c>
      <c r="F97" s="9"/>
      <c r="G97" s="9"/>
      <c r="H97" s="9"/>
      <c r="I97" s="11">
        <f t="shared" si="11"/>
        <v>9</v>
      </c>
      <c r="J97" s="11">
        <f t="shared" si="12"/>
        <v>0</v>
      </c>
    </row>
    <row r="98" spans="1:10">
      <c r="A98" s="1">
        <v>26</v>
      </c>
      <c r="B98" s="8"/>
      <c r="C98" s="8"/>
      <c r="D98" s="8"/>
      <c r="E98" s="8">
        <v>10</v>
      </c>
      <c r="F98" s="9"/>
      <c r="G98" s="9"/>
      <c r="H98" s="9"/>
      <c r="I98" s="11">
        <f t="shared" si="11"/>
        <v>10</v>
      </c>
      <c r="J98" s="11">
        <f t="shared" si="12"/>
        <v>0</v>
      </c>
    </row>
    <row r="99" spans="1:10">
      <c r="A99" s="1">
        <v>28</v>
      </c>
      <c r="B99" s="8"/>
      <c r="C99" s="8"/>
      <c r="D99" s="8"/>
      <c r="E99" s="9">
        <v>11</v>
      </c>
      <c r="F99" s="9"/>
      <c r="G99" s="9"/>
      <c r="H99" s="9"/>
      <c r="I99" s="11">
        <f t="shared" si="11"/>
        <v>11</v>
      </c>
      <c r="J99" s="11">
        <f t="shared" si="12"/>
        <v>0</v>
      </c>
    </row>
    <row r="100" spans="1:10">
      <c r="A100" s="1">
        <v>30</v>
      </c>
      <c r="B100" s="8"/>
      <c r="C100" s="8"/>
      <c r="D100" s="8"/>
      <c r="E100" s="9">
        <v>11</v>
      </c>
      <c r="F100" s="9"/>
      <c r="G100" s="9"/>
      <c r="H100" s="9"/>
      <c r="I100" s="11">
        <f t="shared" si="11"/>
        <v>11</v>
      </c>
      <c r="J100" s="11">
        <f t="shared" si="12"/>
        <v>0</v>
      </c>
    </row>
  </sheetData>
  <mergeCells count="5">
    <mergeCell ref="B1:J1"/>
    <mergeCell ref="B22:J22"/>
    <mergeCell ref="B43:J43"/>
    <mergeCell ref="B63:J63"/>
    <mergeCell ref="B83:J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"/>
  <sheetViews>
    <sheetView zoomScale="85" zoomScaleNormal="85" workbookViewId="0">
      <selection activeCell="L24" sqref="L24"/>
    </sheetView>
  </sheetViews>
  <sheetFormatPr defaultRowHeight="15"/>
  <cols>
    <col min="2" max="10" width="10.7109375" customWidth="1"/>
    <col min="13" max="20" width="10.7109375" customWidth="1"/>
  </cols>
  <sheetData>
    <row r="1" spans="1:10">
      <c r="A1" s="1"/>
      <c r="B1" s="14" t="s">
        <v>10</v>
      </c>
      <c r="C1" s="14"/>
      <c r="D1" s="14"/>
      <c r="E1" s="14"/>
      <c r="F1" s="14"/>
      <c r="G1" s="14"/>
      <c r="H1" s="14"/>
      <c r="I1" s="14"/>
      <c r="J1" s="14"/>
    </row>
    <row r="2" spans="1:10">
      <c r="A2" s="1" t="s">
        <v>1</v>
      </c>
      <c r="B2" s="1" t="s">
        <v>6</v>
      </c>
      <c r="C2" s="1" t="s">
        <v>7</v>
      </c>
      <c r="D2" s="1" t="s">
        <v>8</v>
      </c>
      <c r="E2" s="1" t="s">
        <v>0</v>
      </c>
      <c r="F2" s="1" t="s">
        <v>15</v>
      </c>
      <c r="G2" s="1" t="s">
        <v>16</v>
      </c>
      <c r="H2" s="1" t="s">
        <v>2</v>
      </c>
      <c r="I2" s="1" t="s">
        <v>3</v>
      </c>
      <c r="J2" s="1" t="s">
        <v>4</v>
      </c>
    </row>
    <row r="3" spans="1:10">
      <c r="A3" s="1">
        <v>0</v>
      </c>
      <c r="B3" s="2">
        <v>17.77</v>
      </c>
      <c r="C3" s="5">
        <v>16.356000000000002</v>
      </c>
      <c r="D3" s="5">
        <v>22</v>
      </c>
      <c r="E3" s="5">
        <v>16.66592</v>
      </c>
      <c r="F3" s="7">
        <v>20.254300000000001</v>
      </c>
      <c r="G3" s="7"/>
      <c r="H3" s="7"/>
      <c r="I3" s="3">
        <f>AVERAGE(B3:H3)</f>
        <v>18.609244</v>
      </c>
      <c r="J3" s="4">
        <f>(MAX(B3:H3)-MIN(B3:H3))/I3</f>
        <v>0.30329012828248147</v>
      </c>
    </row>
    <row r="4" spans="1:10">
      <c r="A4" s="1">
        <v>2</v>
      </c>
      <c r="B4" s="5">
        <v>23.37</v>
      </c>
      <c r="C4" s="5">
        <v>23.588999999999999</v>
      </c>
      <c r="D4" s="5">
        <v>27.03</v>
      </c>
      <c r="E4" s="5">
        <v>20.90793</v>
      </c>
      <c r="F4" s="7">
        <v>26.781400000000001</v>
      </c>
      <c r="G4" s="7">
        <v>25.043800000000001</v>
      </c>
      <c r="H4" s="7"/>
      <c r="I4" s="3">
        <f t="shared" ref="I4:I18" si="0">AVERAGE(B4:H4)</f>
        <v>24.453688333333332</v>
      </c>
      <c r="J4" s="4">
        <f t="shared" ref="J4:J18" si="1">(MAX(B4:H4)-MIN(B4:H4))/I4</f>
        <v>0.2503536446751421</v>
      </c>
    </row>
    <row r="5" spans="1:10">
      <c r="A5" s="1">
        <v>4</v>
      </c>
      <c r="B5" s="5">
        <v>30.78</v>
      </c>
      <c r="C5" s="5">
        <v>27.681000000000001</v>
      </c>
      <c r="D5" s="5">
        <v>33.78</v>
      </c>
      <c r="E5" s="5">
        <v>25.339210000000001</v>
      </c>
      <c r="F5" s="7">
        <v>32.512799999999999</v>
      </c>
      <c r="G5" s="7">
        <v>31.402000000000001</v>
      </c>
      <c r="H5" s="7"/>
      <c r="I5" s="3">
        <f t="shared" si="0"/>
        <v>30.24916833333333</v>
      </c>
      <c r="J5" s="4">
        <f t="shared" si="1"/>
        <v>0.2790420518999393</v>
      </c>
    </row>
    <row r="6" spans="1:10">
      <c r="A6" s="1">
        <v>6</v>
      </c>
      <c r="B6" s="5">
        <v>42.18</v>
      </c>
      <c r="C6" s="5">
        <v>39.177999999999997</v>
      </c>
      <c r="D6" s="5">
        <v>44.39</v>
      </c>
      <c r="E6" s="5">
        <v>33.798400000000001</v>
      </c>
      <c r="F6" s="7">
        <v>44.831299999999999</v>
      </c>
      <c r="G6" s="7">
        <v>40.797600000000003</v>
      </c>
      <c r="H6" s="7"/>
      <c r="I6" s="3">
        <f t="shared" si="0"/>
        <v>40.862549999999999</v>
      </c>
      <c r="J6" s="4">
        <f t="shared" si="1"/>
        <v>0.27000028143128607</v>
      </c>
    </row>
    <row r="7" spans="1:10">
      <c r="A7" s="1">
        <v>8</v>
      </c>
      <c r="B7" s="5">
        <v>53.39</v>
      </c>
      <c r="C7" s="5">
        <v>52.158000000000001</v>
      </c>
      <c r="D7" s="5">
        <v>56.34</v>
      </c>
      <c r="E7" s="5">
        <v>44.67971</v>
      </c>
      <c r="F7" s="7">
        <v>57.058399999999999</v>
      </c>
      <c r="G7" s="7">
        <v>53.1297</v>
      </c>
      <c r="H7" s="7"/>
      <c r="I7" s="3">
        <f t="shared" si="0"/>
        <v>52.792634999999997</v>
      </c>
      <c r="J7" s="4">
        <f t="shared" si="1"/>
        <v>0.23447759332338686</v>
      </c>
    </row>
    <row r="8" spans="1:10">
      <c r="A8" s="1">
        <v>10</v>
      </c>
      <c r="B8" s="5">
        <v>64.89</v>
      </c>
      <c r="C8" s="5">
        <v>66.266999999999996</v>
      </c>
      <c r="D8" s="5">
        <v>68.260000000000005</v>
      </c>
      <c r="E8" s="5">
        <v>59.169759999999997</v>
      </c>
      <c r="F8" s="7">
        <v>68.751199999999997</v>
      </c>
      <c r="G8" s="7">
        <v>65.233099999999993</v>
      </c>
      <c r="H8" s="7"/>
      <c r="I8" s="3">
        <f t="shared" si="0"/>
        <v>65.428509999999989</v>
      </c>
      <c r="J8" s="4">
        <f t="shared" si="1"/>
        <v>0.1464413601960369</v>
      </c>
    </row>
    <row r="9" spans="1:10">
      <c r="A9" s="1">
        <v>12</v>
      </c>
      <c r="B9" s="5">
        <v>75.430000000000007</v>
      </c>
      <c r="C9" s="5">
        <v>78.426000000000002</v>
      </c>
      <c r="D9" s="5">
        <v>81.5</v>
      </c>
      <c r="E9" s="5">
        <v>74.259420000000006</v>
      </c>
      <c r="F9" s="7">
        <v>80.891300000000001</v>
      </c>
      <c r="G9" s="7">
        <v>78.077500000000001</v>
      </c>
      <c r="H9" s="7"/>
      <c r="I9" s="3">
        <f t="shared" si="0"/>
        <v>78.097369999999998</v>
      </c>
      <c r="J9" s="4">
        <f t="shared" si="1"/>
        <v>9.2712212972088495E-2</v>
      </c>
    </row>
    <row r="10" spans="1:10">
      <c r="A10" s="1">
        <v>14</v>
      </c>
      <c r="B10" s="5">
        <v>86.36</v>
      </c>
      <c r="C10" s="5">
        <v>93.292000000000002</v>
      </c>
      <c r="D10" s="5">
        <v>95.19</v>
      </c>
      <c r="E10" s="5">
        <v>88.928870000000003</v>
      </c>
      <c r="F10" s="7">
        <v>90.664000000000001</v>
      </c>
      <c r="G10" s="7">
        <v>92.416700000000006</v>
      </c>
      <c r="H10" s="7"/>
      <c r="I10" s="3">
        <f t="shared" si="0"/>
        <v>91.14192833333334</v>
      </c>
      <c r="J10" s="4">
        <f t="shared" si="1"/>
        <v>9.6881865036978834E-2</v>
      </c>
    </row>
    <row r="11" spans="1:10">
      <c r="A11" s="1">
        <v>16</v>
      </c>
      <c r="B11" s="5">
        <v>98.8</v>
      </c>
      <c r="C11" s="5">
        <v>107.73699999999999</v>
      </c>
      <c r="D11" s="5">
        <v>108.61</v>
      </c>
      <c r="E11" s="5">
        <v>103.0612</v>
      </c>
      <c r="F11" s="7">
        <v>100.60899999999999</v>
      </c>
      <c r="G11" s="7">
        <v>106.7137</v>
      </c>
      <c r="H11" s="7"/>
      <c r="I11" s="3">
        <f t="shared" si="0"/>
        <v>104.25515</v>
      </c>
      <c r="J11" s="4">
        <f t="shared" si="1"/>
        <v>9.4096071033421394E-2</v>
      </c>
    </row>
    <row r="12" spans="1:10">
      <c r="A12" s="1">
        <v>18</v>
      </c>
      <c r="B12" s="5">
        <v>111.15</v>
      </c>
      <c r="C12" s="5">
        <v>115.809</v>
      </c>
      <c r="D12" s="5">
        <v>121.06</v>
      </c>
      <c r="E12" s="5">
        <v>116.25660000000001</v>
      </c>
      <c r="F12" s="7">
        <v>111.956</v>
      </c>
      <c r="G12" s="7">
        <v>120.61499999999999</v>
      </c>
      <c r="H12" s="7"/>
      <c r="I12" s="3">
        <f t="shared" si="0"/>
        <v>116.14109999999999</v>
      </c>
      <c r="J12" s="4">
        <f t="shared" si="1"/>
        <v>8.5327244188319176E-2</v>
      </c>
    </row>
    <row r="13" spans="1:10">
      <c r="A13" s="1">
        <v>20</v>
      </c>
      <c r="B13" s="5">
        <v>120.65</v>
      </c>
      <c r="C13" s="5">
        <v>122.8</v>
      </c>
      <c r="D13" s="5">
        <v>132.83000000000001</v>
      </c>
      <c r="E13" s="5">
        <v>130.09119999999999</v>
      </c>
      <c r="F13" s="7">
        <v>125.758</v>
      </c>
      <c r="G13" s="7">
        <v>134.56899999999999</v>
      </c>
      <c r="H13" s="7"/>
      <c r="I13" s="3">
        <f t="shared" si="0"/>
        <v>127.78303333333332</v>
      </c>
      <c r="J13" s="4">
        <f t="shared" si="1"/>
        <v>0.10892682414018959</v>
      </c>
    </row>
    <row r="14" spans="1:10">
      <c r="A14" s="1">
        <v>22</v>
      </c>
      <c r="B14" s="7"/>
      <c r="C14" s="5"/>
      <c r="D14" s="7"/>
      <c r="E14" s="5">
        <v>143.7302</v>
      </c>
      <c r="F14" s="7"/>
      <c r="G14" s="7"/>
      <c r="H14" s="7"/>
      <c r="I14" s="3">
        <f t="shared" si="0"/>
        <v>143.7302</v>
      </c>
      <c r="J14" s="4">
        <f t="shared" si="1"/>
        <v>0</v>
      </c>
    </row>
    <row r="15" spans="1:10">
      <c r="A15" s="1">
        <v>24</v>
      </c>
      <c r="B15" s="7"/>
      <c r="C15" s="5"/>
      <c r="D15" s="7"/>
      <c r="E15" s="5">
        <v>151.05199999999999</v>
      </c>
      <c r="F15" s="7"/>
      <c r="G15" s="7"/>
      <c r="H15" s="7"/>
      <c r="I15" s="3">
        <f t="shared" si="0"/>
        <v>151.05199999999999</v>
      </c>
      <c r="J15" s="4">
        <f t="shared" si="1"/>
        <v>0</v>
      </c>
    </row>
    <row r="16" spans="1:10">
      <c r="A16" s="1">
        <v>26</v>
      </c>
      <c r="B16" s="7"/>
      <c r="C16" s="7"/>
      <c r="D16" s="7"/>
      <c r="E16" s="7">
        <v>159.17070000000001</v>
      </c>
      <c r="F16" s="7"/>
      <c r="G16" s="7"/>
      <c r="H16" s="7"/>
      <c r="I16" s="3">
        <f t="shared" si="0"/>
        <v>159.17070000000001</v>
      </c>
      <c r="J16" s="4">
        <f t="shared" si="1"/>
        <v>0</v>
      </c>
    </row>
    <row r="17" spans="1:10">
      <c r="A17" s="1">
        <v>28</v>
      </c>
      <c r="B17" s="7"/>
      <c r="C17" s="7"/>
      <c r="D17" s="7"/>
      <c r="E17" s="7">
        <v>167.88640000000001</v>
      </c>
      <c r="F17" s="7"/>
      <c r="G17" s="7"/>
      <c r="H17" s="7"/>
      <c r="I17" s="3">
        <f t="shared" si="0"/>
        <v>167.88640000000001</v>
      </c>
      <c r="J17" s="4">
        <f t="shared" si="1"/>
        <v>0</v>
      </c>
    </row>
    <row r="18" spans="1:10">
      <c r="A18" s="1">
        <v>30</v>
      </c>
      <c r="B18" s="7"/>
      <c r="C18" s="7"/>
      <c r="D18" s="7"/>
      <c r="E18" s="7">
        <v>171.84989999999999</v>
      </c>
      <c r="F18" s="7"/>
      <c r="G18" s="7"/>
      <c r="H18" s="7"/>
      <c r="I18" s="3">
        <f t="shared" si="0"/>
        <v>171.84989999999999</v>
      </c>
      <c r="J18" s="4">
        <f t="shared" si="1"/>
        <v>0</v>
      </c>
    </row>
    <row r="20" spans="1:10">
      <c r="A20" t="s">
        <v>5</v>
      </c>
      <c r="C20">
        <v>207.43</v>
      </c>
    </row>
    <row r="22" spans="1:10">
      <c r="A22" s="1"/>
      <c r="B22" s="15" t="s">
        <v>11</v>
      </c>
      <c r="C22" s="16"/>
      <c r="D22" s="16"/>
      <c r="E22" s="16"/>
      <c r="F22" s="16"/>
      <c r="G22" s="16"/>
      <c r="H22" s="16"/>
      <c r="I22" s="16"/>
      <c r="J22" s="17"/>
    </row>
    <row r="23" spans="1:10">
      <c r="A23" s="1" t="s">
        <v>9</v>
      </c>
      <c r="B23" s="1" t="s">
        <v>6</v>
      </c>
      <c r="C23" s="1" t="s">
        <v>7</v>
      </c>
      <c r="D23" s="1" t="s">
        <v>8</v>
      </c>
      <c r="E23" s="1" t="s">
        <v>0</v>
      </c>
      <c r="F23" s="1" t="s">
        <v>15</v>
      </c>
      <c r="G23" s="1" t="s">
        <v>16</v>
      </c>
      <c r="H23" s="1" t="s">
        <v>2</v>
      </c>
      <c r="I23" s="1" t="s">
        <v>17</v>
      </c>
      <c r="J23" s="1" t="s">
        <v>4</v>
      </c>
    </row>
    <row r="24" spans="1:10">
      <c r="A24" s="12">
        <v>0.1</v>
      </c>
      <c r="B24" s="3">
        <f t="shared" ref="B24:H29" ca="1" si="2">IFERROR(FORECAST($C$20*$A24, OFFSET($A$2,MATCH($C$20*$A24,B$3:B$18,1),0,2,1),OFFSET(B$2,MATCH($C$20*$A24,B$3:B$18,1),0,2,1)),"")</f>
        <v>1.0617857142857146</v>
      </c>
      <c r="C24" s="3">
        <f t="shared" ca="1" si="2"/>
        <v>1.2130512926862993</v>
      </c>
      <c r="D24" s="3" t="str">
        <f t="shared" ca="1" si="2"/>
        <v/>
      </c>
      <c r="E24" s="3">
        <f t="shared" ca="1" si="2"/>
        <v>1.9222396929757366</v>
      </c>
      <c r="F24" s="3">
        <f t="shared" ca="1" si="2"/>
        <v>0.14974490968423915</v>
      </c>
      <c r="G24" s="3" t="str">
        <f t="shared" ca="1" si="2"/>
        <v/>
      </c>
      <c r="H24" s="3" t="str">
        <f t="shared" ca="1" si="2"/>
        <v/>
      </c>
      <c r="I24" s="3">
        <f ca="1">AVERAGE(B24:H24)</f>
        <v>1.0867054024079974</v>
      </c>
      <c r="J24" s="13">
        <f ca="1">MAX(B24:H24)-MIN(B24:H24)</f>
        <v>1.7724947832914975</v>
      </c>
    </row>
    <row r="25" spans="1:10">
      <c r="A25" s="12">
        <v>0.15</v>
      </c>
      <c r="B25" s="3">
        <f t="shared" ca="1" si="2"/>
        <v>4.058684210526315</v>
      </c>
      <c r="C25" s="3">
        <f t="shared" ca="1" si="2"/>
        <v>4.5972862485865873</v>
      </c>
      <c r="D25" s="3">
        <f t="shared" ca="1" si="2"/>
        <v>3.2102222222222228</v>
      </c>
      <c r="E25" s="3">
        <f t="shared" ca="1" si="2"/>
        <v>5.3654475192069215</v>
      </c>
      <c r="F25" s="3">
        <f t="shared" ca="1" si="2"/>
        <v>3.5120563911086293</v>
      </c>
      <c r="G25" s="3">
        <f t="shared" ca="1" si="2"/>
        <v>3.9095656003271362</v>
      </c>
      <c r="H25" s="3" t="str">
        <f t="shared" ca="1" si="2"/>
        <v/>
      </c>
      <c r="I25" s="3">
        <f t="shared" ref="I25:I40" ca="1" si="3">AVERAGE(B25:H25)</f>
        <v>4.1088770319963013</v>
      </c>
      <c r="J25" s="13">
        <f t="shared" ref="J25:J40" ca="1" si="4">MAX(B25:H25)-MIN(B25:H25)</f>
        <v>2.1552252969846988</v>
      </c>
    </row>
    <row r="26" spans="1:10">
      <c r="A26" s="12">
        <v>0.2</v>
      </c>
      <c r="B26" s="3">
        <f t="shared" ca="1" si="2"/>
        <v>5.8782456140350883</v>
      </c>
      <c r="C26" s="3">
        <f t="shared" ca="1" si="2"/>
        <v>6.3556240369799699</v>
      </c>
      <c r="D26" s="3">
        <f t="shared" ca="1" si="2"/>
        <v>5.4525918944392089</v>
      </c>
      <c r="E26" s="3">
        <f t="shared" ca="1" si="2"/>
        <v>7.4129916342793294</v>
      </c>
      <c r="F26" s="3">
        <f t="shared" ca="1" si="2"/>
        <v>5.456865689816131</v>
      </c>
      <c r="G26" s="3">
        <f t="shared" ca="1" si="2"/>
        <v>6.1116435967921126</v>
      </c>
      <c r="H26" s="3" t="str">
        <f t="shared" ca="1" si="2"/>
        <v/>
      </c>
      <c r="I26" s="3">
        <f t="shared" ca="1" si="3"/>
        <v>6.1113270777236401</v>
      </c>
      <c r="J26" s="13">
        <f t="shared" ca="1" si="4"/>
        <v>1.9603997398401205</v>
      </c>
    </row>
    <row r="27" spans="1:10">
      <c r="A27" s="12">
        <v>0.25</v>
      </c>
      <c r="B27" s="3">
        <f t="shared" ca="1" si="2"/>
        <v>7.7265834076717219</v>
      </c>
      <c r="C27" s="3">
        <f t="shared" ca="1" si="2"/>
        <v>7.9536979969183355</v>
      </c>
      <c r="D27" s="3">
        <f t="shared" ca="1" si="2"/>
        <v>7.249790794979079</v>
      </c>
      <c r="E27" s="3">
        <f t="shared" ca="1" si="2"/>
        <v>8.9907198387859264</v>
      </c>
      <c r="F27" s="3">
        <f t="shared" ca="1" si="2"/>
        <v>7.1492831497247931</v>
      </c>
      <c r="G27" s="3">
        <f t="shared" ca="1" si="2"/>
        <v>7.7936766649637947</v>
      </c>
      <c r="H27" s="3" t="str">
        <f t="shared" ca="1" si="2"/>
        <v/>
      </c>
      <c r="I27" s="3">
        <f t="shared" ca="1" si="3"/>
        <v>7.8106253088406099</v>
      </c>
      <c r="J27" s="13">
        <f t="shared" ca="1" si="4"/>
        <v>1.8414366890611333</v>
      </c>
    </row>
    <row r="28" spans="1:10">
      <c r="A28" s="12">
        <v>0.3</v>
      </c>
      <c r="B28" s="3">
        <f t="shared" ca="1" si="2"/>
        <v>9.5372173913043472</v>
      </c>
      <c r="C28" s="3">
        <f t="shared" ca="1" si="2"/>
        <v>9.4275994046353393</v>
      </c>
      <c r="D28" s="3">
        <f t="shared" ca="1" si="2"/>
        <v>8.988087248322147</v>
      </c>
      <c r="E28" s="3">
        <f t="shared" ca="1" si="2"/>
        <v>10.405475007389166</v>
      </c>
      <c r="F28" s="3">
        <f t="shared" ca="1" si="2"/>
        <v>8.8844074986316368</v>
      </c>
      <c r="G28" s="3">
        <f t="shared" ca="1" si="2"/>
        <v>9.503594031429186</v>
      </c>
      <c r="H28" s="3" t="str">
        <f t="shared" ca="1" si="2"/>
        <v/>
      </c>
      <c r="I28" s="3">
        <f t="shared" ca="1" si="3"/>
        <v>9.4577300969519715</v>
      </c>
      <c r="J28" s="13">
        <f t="shared" ca="1" si="4"/>
        <v>1.5210675087575289</v>
      </c>
    </row>
    <row r="29" spans="1:10">
      <c r="A29" s="12">
        <v>0.35</v>
      </c>
      <c r="B29" s="3">
        <f t="shared" ca="1" si="2"/>
        <v>11.463092979127135</v>
      </c>
      <c r="C29" s="3">
        <f t="shared" ca="1" si="2"/>
        <v>11.041779751624313</v>
      </c>
      <c r="D29" s="3">
        <f t="shared" ca="1" si="2"/>
        <v>10.655664652567975</v>
      </c>
      <c r="E29" s="3">
        <f t="shared" ca="1" si="2"/>
        <v>11.780124933232424</v>
      </c>
      <c r="F29" s="3">
        <f t="shared" ca="1" si="2"/>
        <v>10.634146341463417</v>
      </c>
      <c r="G29" s="3">
        <f t="shared" ca="1" si="2"/>
        <v>11.147176979851142</v>
      </c>
      <c r="H29" s="3" t="str">
        <f t="shared" ca="1" si="2"/>
        <v/>
      </c>
      <c r="I29" s="3">
        <f t="shared" ca="1" si="3"/>
        <v>11.120330939644399</v>
      </c>
      <c r="J29" s="13">
        <f t="shared" ca="1" si="4"/>
        <v>1.1459785917690066</v>
      </c>
    </row>
    <row r="30" spans="1:10">
      <c r="A30" s="12">
        <v>0.4</v>
      </c>
      <c r="B30" s="3">
        <f t="shared" ref="B30:B40" ca="1" si="5">IFERROR(FORECAST($C$20*A30, OFFSET($A$2,MATCH($C$20*A30,B$3:B$18,1),0,2,1),OFFSET(B$2,MATCH($C$20*A30,B$3:B$18,1),0,2,1)),"")</f>
        <v>13.380054894784996</v>
      </c>
      <c r="C30" s="3">
        <f t="shared" ref="C30:H40" ca="1" si="6">IFERROR(FORECAST($C$20*$A30, OFFSET($A$2,MATCH($C$20*$A30,C$3:C$18,1),0,2,1),OFFSET(C$2,MATCH($C$20*$A30,C$3:C$18,1),0,2,1)),"")</f>
        <v>12.611596932597873</v>
      </c>
      <c r="D30" s="3">
        <f t="shared" ca="1" si="6"/>
        <v>12.215047479912347</v>
      </c>
      <c r="E30" s="3">
        <f t="shared" ca="1" si="6"/>
        <v>13.187853668678787</v>
      </c>
      <c r="F30" s="3">
        <f t="shared" ca="1" si="6"/>
        <v>12.425818862750315</v>
      </c>
      <c r="G30" s="3">
        <f t="shared" ca="1" si="6"/>
        <v>12.68267406828833</v>
      </c>
      <c r="H30" s="3" t="str">
        <f t="shared" ca="1" si="6"/>
        <v/>
      </c>
      <c r="I30" s="3">
        <f t="shared" ca="1" si="3"/>
        <v>12.750507651168775</v>
      </c>
      <c r="J30" s="13">
        <f t="shared" ca="1" si="4"/>
        <v>1.1650074148726492</v>
      </c>
    </row>
    <row r="31" spans="1:10">
      <c r="A31" s="12">
        <v>0.45</v>
      </c>
      <c r="B31" s="3">
        <f t="shared" ca="1" si="5"/>
        <v>15.122749196141481</v>
      </c>
      <c r="C31" s="3">
        <f t="shared" ca="1" si="6"/>
        <v>14.007130494980963</v>
      </c>
      <c r="D31" s="3">
        <f t="shared" ca="1" si="6"/>
        <v>13.730241051862674</v>
      </c>
      <c r="E31" s="3">
        <f t="shared" ca="1" si="6"/>
        <v>14.624756144245145</v>
      </c>
      <c r="F31" s="3">
        <f t="shared" ca="1" si="6"/>
        <v>14.538863750628458</v>
      </c>
      <c r="G31" s="3">
        <f t="shared" ca="1" si="6"/>
        <v>14.129649576834302</v>
      </c>
      <c r="H31" s="3" t="str">
        <f t="shared" ca="1" si="6"/>
        <v/>
      </c>
      <c r="I31" s="3">
        <f t="shared" ca="1" si="3"/>
        <v>14.358898369115503</v>
      </c>
      <c r="J31" s="13">
        <f t="shared" ca="1" si="4"/>
        <v>1.392508144278807</v>
      </c>
    </row>
    <row r="32" spans="1:10">
      <c r="A32" s="12">
        <v>0.5</v>
      </c>
      <c r="B32" s="3">
        <f t="shared" ca="1" si="5"/>
        <v>16.795951417004048</v>
      </c>
      <c r="C32" s="3">
        <f t="shared" ca="1" si="6"/>
        <v>15.44312911041883</v>
      </c>
      <c r="D32" s="3">
        <f t="shared" ca="1" si="6"/>
        <v>15.270491803278688</v>
      </c>
      <c r="E32" s="3">
        <f t="shared" ca="1" si="6"/>
        <v>16.09909513921518</v>
      </c>
      <c r="F32" s="3">
        <f t="shared" ca="1" si="6"/>
        <v>16.547457477747425</v>
      </c>
      <c r="G32" s="3">
        <f t="shared" ca="1" si="6"/>
        <v>15.580513394418411</v>
      </c>
      <c r="H32" s="3" t="str">
        <f t="shared" ca="1" si="6"/>
        <v/>
      </c>
      <c r="I32" s="3">
        <f t="shared" ca="1" si="3"/>
        <v>15.956106390347097</v>
      </c>
      <c r="J32" s="13">
        <f t="shared" ca="1" si="4"/>
        <v>1.52545961372536</v>
      </c>
    </row>
    <row r="33" spans="1:10">
      <c r="A33" s="12">
        <v>0.55000000000000004</v>
      </c>
      <c r="B33" s="3">
        <f t="shared" ca="1" si="5"/>
        <v>18.618210526315792</v>
      </c>
      <c r="C33" s="3">
        <f t="shared" ca="1" si="6"/>
        <v>17.573216055500499</v>
      </c>
      <c r="D33" s="3">
        <f t="shared" ca="1" si="6"/>
        <v>16.879759036144577</v>
      </c>
      <c r="E33" s="3">
        <f t="shared" ca="1" si="6"/>
        <v>17.67108234687846</v>
      </c>
      <c r="F33" s="3">
        <f t="shared" ca="1" si="6"/>
        <v>18.308723373424144</v>
      </c>
      <c r="G33" s="3">
        <f t="shared" ca="1" si="6"/>
        <v>17.060735326911871</v>
      </c>
      <c r="H33" s="3" t="str">
        <f t="shared" ca="1" si="6"/>
        <v/>
      </c>
      <c r="I33" s="3">
        <f t="shared" ca="1" si="3"/>
        <v>17.685287777529222</v>
      </c>
      <c r="J33" s="13">
        <f t="shared" ca="1" si="4"/>
        <v>1.7384514901712151</v>
      </c>
    </row>
    <row r="34" spans="1:10">
      <c r="A34" s="12">
        <v>0.6</v>
      </c>
      <c r="B34" s="3" t="str">
        <f t="shared" ca="1" si="5"/>
        <v/>
      </c>
      <c r="C34" s="3" t="str">
        <f t="shared" ca="1" si="6"/>
        <v/>
      </c>
      <c r="D34" s="3">
        <f t="shared" ca="1" si="6"/>
        <v>18.577400169923532</v>
      </c>
      <c r="E34" s="3">
        <f t="shared" ca="1" si="6"/>
        <v>19.185636014051724</v>
      </c>
      <c r="F34" s="3">
        <f t="shared" ca="1" si="6"/>
        <v>19.811621504129839</v>
      </c>
      <c r="G34" s="3">
        <f t="shared" ca="1" si="6"/>
        <v>18.550809803640533</v>
      </c>
      <c r="H34" s="3" t="str">
        <f t="shared" ca="1" si="6"/>
        <v/>
      </c>
      <c r="I34" s="3">
        <f t="shared" ca="1" si="3"/>
        <v>19.03136687293641</v>
      </c>
      <c r="J34" s="13">
        <f t="shared" ca="1" si="4"/>
        <v>1.260811700489306</v>
      </c>
    </row>
    <row r="35" spans="1:10">
      <c r="A35" s="12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>
        <f t="shared" ca="1" si="6"/>
        <v>20.694816335508467</v>
      </c>
      <c r="F35" s="3" t="str">
        <f t="shared" ca="1" si="6"/>
        <v/>
      </c>
      <c r="G35" s="3" t="str">
        <f t="shared" ca="1" si="6"/>
        <v/>
      </c>
      <c r="H35" s="3" t="str">
        <f t="shared" ca="1" si="6"/>
        <v/>
      </c>
      <c r="I35" s="3">
        <f t="shared" ca="1" si="3"/>
        <v>20.694816335508467</v>
      </c>
      <c r="J35" s="13">
        <f t="shared" ca="1" si="4"/>
        <v>0</v>
      </c>
    </row>
    <row r="36" spans="1:10">
      <c r="A36" s="12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>
        <f t="shared" ca="1" si="6"/>
        <v>22.401759130268509</v>
      </c>
      <c r="F36" s="3" t="str">
        <f t="shared" ca="1" si="6"/>
        <v/>
      </c>
      <c r="G36" s="3" t="str">
        <f t="shared" ca="1" si="6"/>
        <v/>
      </c>
      <c r="H36" s="3" t="str">
        <f t="shared" ca="1" si="6"/>
        <v/>
      </c>
      <c r="I36" s="3">
        <f t="shared" ca="1" si="3"/>
        <v>22.401759130268509</v>
      </c>
      <c r="J36" s="13">
        <f t="shared" ca="1" si="4"/>
        <v>0</v>
      </c>
    </row>
    <row r="37" spans="1:10">
      <c r="A37" s="12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>
        <f t="shared" ca="1" si="6"/>
        <v>25.11360193134368</v>
      </c>
      <c r="F37" s="3" t="str">
        <f t="shared" ca="1" si="6"/>
        <v/>
      </c>
      <c r="G37" s="3" t="str">
        <f t="shared" ca="1" si="6"/>
        <v/>
      </c>
      <c r="H37" s="3" t="str">
        <f t="shared" ca="1" si="6"/>
        <v/>
      </c>
      <c r="I37" s="3">
        <f t="shared" ca="1" si="3"/>
        <v>25.11360193134368</v>
      </c>
      <c r="J37" s="13">
        <f t="shared" ca="1" si="4"/>
        <v>0</v>
      </c>
    </row>
    <row r="38" spans="1:10">
      <c r="A38" s="12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>
        <f t="shared" ca="1" si="6"/>
        <v>27.554275617563718</v>
      </c>
      <c r="F38" s="3" t="str">
        <f t="shared" ca="1" si="6"/>
        <v/>
      </c>
      <c r="G38" s="3" t="str">
        <f t="shared" ca="1" si="6"/>
        <v/>
      </c>
      <c r="H38" s="3" t="str">
        <f t="shared" ca="1" si="6"/>
        <v/>
      </c>
      <c r="I38" s="3">
        <f t="shared" ca="1" si="3"/>
        <v>27.554275617563718</v>
      </c>
      <c r="J38" s="13">
        <f t="shared" ca="1" si="4"/>
        <v>0</v>
      </c>
    </row>
    <row r="39" spans="1:10">
      <c r="A39" s="12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 t="str">
        <f t="shared" ca="1" si="6"/>
        <v/>
      </c>
      <c r="I39" s="3" t="e">
        <f t="shared" ca="1" si="3"/>
        <v>#DIV/0!</v>
      </c>
      <c r="J39" s="13">
        <f t="shared" ca="1" si="4"/>
        <v>0</v>
      </c>
    </row>
    <row r="40" spans="1:10">
      <c r="A40" s="12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 t="str">
        <f t="shared" ca="1" si="6"/>
        <v/>
      </c>
      <c r="I40" s="3" t="e">
        <f t="shared" ca="1" si="3"/>
        <v>#DIV/0!</v>
      </c>
      <c r="J40" s="13">
        <f t="shared" ca="1" si="4"/>
        <v>0</v>
      </c>
    </row>
    <row r="43" spans="1:10">
      <c r="A43" s="1"/>
      <c r="B43" s="15" t="s">
        <v>12</v>
      </c>
      <c r="C43" s="16"/>
      <c r="D43" s="16"/>
      <c r="E43" s="16"/>
      <c r="F43" s="16"/>
      <c r="G43" s="16"/>
      <c r="H43" s="16"/>
      <c r="I43" s="16"/>
      <c r="J43" s="17"/>
    </row>
    <row r="44" spans="1:10">
      <c r="A44" s="1" t="s">
        <v>1</v>
      </c>
      <c r="B44" s="1" t="s">
        <v>6</v>
      </c>
      <c r="C44" s="1" t="s">
        <v>7</v>
      </c>
      <c r="D44" s="1" t="s">
        <v>8</v>
      </c>
      <c r="E44" s="1" t="s">
        <v>0</v>
      </c>
      <c r="F44" s="1" t="s">
        <v>15</v>
      </c>
      <c r="G44" s="1" t="s">
        <v>16</v>
      </c>
      <c r="H44" s="1" t="s">
        <v>2</v>
      </c>
      <c r="I44" s="1" t="s">
        <v>17</v>
      </c>
      <c r="J44" s="1" t="s">
        <v>4</v>
      </c>
    </row>
    <row r="45" spans="1:10">
      <c r="A45" s="1">
        <v>0</v>
      </c>
      <c r="B45" s="5">
        <v>7.8E-2</v>
      </c>
      <c r="C45" s="5">
        <v>0.22900000000000001</v>
      </c>
      <c r="D45" s="5">
        <v>5.2159999999999998E-2</v>
      </c>
      <c r="E45" s="5">
        <v>0.32797999999999999</v>
      </c>
      <c r="F45" s="7">
        <v>0.1343</v>
      </c>
      <c r="H45" s="7"/>
      <c r="I45" s="5">
        <f>AVERAGE(B45:H45)</f>
        <v>0.16428799999999999</v>
      </c>
      <c r="J45" s="6">
        <f>MAX(B45:H45)-MIN(B45:H45)</f>
        <v>0.27582000000000001</v>
      </c>
    </row>
    <row r="46" spans="1:10">
      <c r="A46" s="1">
        <v>2</v>
      </c>
      <c r="B46" s="5">
        <v>4.2999999999999997E-2</v>
      </c>
      <c r="C46" s="5">
        <v>0.121</v>
      </c>
      <c r="D46" s="5">
        <v>3.551E-2</v>
      </c>
      <c r="E46" s="5">
        <v>0.30847999999999998</v>
      </c>
      <c r="F46" s="7">
        <v>0.19209999999999999</v>
      </c>
      <c r="G46" s="7">
        <v>7.0499999999999993E-2</v>
      </c>
      <c r="H46" s="7"/>
      <c r="I46" s="5">
        <f t="shared" ref="I46:I60" si="7">AVERAGE(B46:H46)</f>
        <v>0.12843166666666664</v>
      </c>
      <c r="J46" s="6">
        <f t="shared" ref="J46:J60" si="8">MAX(B46:H46)-MIN(B46:H46)</f>
        <v>0.27296999999999999</v>
      </c>
    </row>
    <row r="47" spans="1:10">
      <c r="A47" s="1">
        <v>4</v>
      </c>
      <c r="B47" s="5">
        <v>0.04</v>
      </c>
      <c r="C47" s="5">
        <v>0.14399999999999999</v>
      </c>
      <c r="D47" s="5">
        <v>2.1520000000000001E-2</v>
      </c>
      <c r="E47" s="5">
        <v>0.27407999999999999</v>
      </c>
      <c r="F47" s="7">
        <v>0.2172</v>
      </c>
      <c r="G47" s="7">
        <v>6.7799999999999999E-2</v>
      </c>
      <c r="H47" s="7"/>
      <c r="I47" s="5">
        <f t="shared" si="7"/>
        <v>0.12743333333333334</v>
      </c>
      <c r="J47" s="6">
        <f t="shared" si="8"/>
        <v>0.25256000000000001</v>
      </c>
    </row>
    <row r="48" spans="1:10">
      <c r="A48" s="1">
        <v>6</v>
      </c>
      <c r="B48" s="5">
        <v>7.3999999999999996E-2</v>
      </c>
      <c r="C48" s="5">
        <v>0.16900000000000001</v>
      </c>
      <c r="D48" s="5">
        <v>2.0590000000000001E-2</v>
      </c>
      <c r="E48" s="5">
        <v>0.13553000000000001</v>
      </c>
      <c r="F48" s="7">
        <v>0.17580000000000001</v>
      </c>
      <c r="G48" s="7">
        <v>6.3799999999999996E-2</v>
      </c>
      <c r="H48" s="7"/>
      <c r="I48" s="5">
        <f t="shared" si="7"/>
        <v>0.10645333333333334</v>
      </c>
      <c r="J48" s="6">
        <f t="shared" si="8"/>
        <v>0.15521000000000001</v>
      </c>
    </row>
    <row r="49" spans="1:10">
      <c r="A49" s="1">
        <v>8</v>
      </c>
      <c r="B49" s="5">
        <v>6.0999999999999999E-2</v>
      </c>
      <c r="C49" s="5">
        <v>0.122</v>
      </c>
      <c r="D49" s="5">
        <v>1.4540000000000001E-2</v>
      </c>
      <c r="E49" s="5">
        <v>4.1038999999999999E-2</v>
      </c>
      <c r="F49" s="7">
        <v>0.1426</v>
      </c>
      <c r="G49" s="7">
        <v>6.13E-2</v>
      </c>
      <c r="H49" s="7"/>
      <c r="I49" s="5">
        <f t="shared" si="7"/>
        <v>7.3746500000000006E-2</v>
      </c>
      <c r="J49" s="6">
        <f t="shared" si="8"/>
        <v>0.12806000000000001</v>
      </c>
    </row>
    <row r="50" spans="1:10">
      <c r="A50" s="1">
        <v>10</v>
      </c>
      <c r="B50" s="5">
        <v>1.2999999999999999E-2</v>
      </c>
      <c r="C50" s="5">
        <v>7.8E-2</v>
      </c>
      <c r="D50" s="5">
        <v>1.6549999999999999E-2</v>
      </c>
      <c r="E50" s="5">
        <v>7.9035000000000008E-3</v>
      </c>
      <c r="F50" s="7">
        <v>7.2700000000000001E-2</v>
      </c>
      <c r="G50" s="7">
        <v>5.8299999999999998E-2</v>
      </c>
      <c r="H50" s="7"/>
      <c r="I50" s="5">
        <f t="shared" si="7"/>
        <v>4.1075583333333325E-2</v>
      </c>
      <c r="J50" s="6">
        <f t="shared" si="8"/>
        <v>7.0096500000000006E-2</v>
      </c>
    </row>
    <row r="51" spans="1:10">
      <c r="A51" s="1">
        <v>12</v>
      </c>
      <c r="B51" s="5">
        <v>3.0000000000000001E-3</v>
      </c>
      <c r="C51" s="5">
        <v>7.0999999999999994E-2</v>
      </c>
      <c r="D51" s="5">
        <v>1.197E-2</v>
      </c>
      <c r="E51" s="5">
        <v>4.3598999999999999E-3</v>
      </c>
      <c r="F51" s="7">
        <v>9.1200000000000003E-2</v>
      </c>
      <c r="G51" s="7">
        <v>4.5100000000000001E-2</v>
      </c>
      <c r="H51" s="7"/>
      <c r="I51" s="5">
        <f t="shared" si="7"/>
        <v>3.7771649999999997E-2</v>
      </c>
      <c r="J51" s="6">
        <f t="shared" si="8"/>
        <v>8.8200000000000001E-2</v>
      </c>
    </row>
    <row r="52" spans="1:10">
      <c r="A52" s="1">
        <v>14</v>
      </c>
      <c r="B52" s="5">
        <v>1E-3</v>
      </c>
      <c r="C52" s="5">
        <v>6.7000000000000004E-2</v>
      </c>
      <c r="D52" s="5">
        <v>1.014E-2</v>
      </c>
      <c r="E52" s="5">
        <v>4.7866000000000002E-3</v>
      </c>
      <c r="F52" s="7">
        <v>0.1115</v>
      </c>
      <c r="G52" s="7">
        <v>4.5499999999999999E-2</v>
      </c>
      <c r="H52" s="7"/>
      <c r="I52" s="5">
        <f t="shared" si="7"/>
        <v>3.9987766666666667E-2</v>
      </c>
      <c r="J52" s="6">
        <f t="shared" si="8"/>
        <v>0.1105</v>
      </c>
    </row>
    <row r="53" spans="1:10">
      <c r="A53" s="1">
        <v>16</v>
      </c>
      <c r="B53" s="5">
        <v>3.0000000000000001E-3</v>
      </c>
      <c r="C53" s="5">
        <v>7.0999999999999994E-2</v>
      </c>
      <c r="D53" s="5">
        <v>3.3070000000000002E-2</v>
      </c>
      <c r="E53" s="5">
        <v>7.0130000000000001E-3</v>
      </c>
      <c r="F53" s="7">
        <v>0.14580000000000001</v>
      </c>
      <c r="G53" s="7">
        <v>4.6800000000000001E-2</v>
      </c>
      <c r="H53" s="7"/>
      <c r="I53" s="5">
        <f t="shared" si="7"/>
        <v>5.1113833333333338E-2</v>
      </c>
      <c r="J53" s="6">
        <f t="shared" si="8"/>
        <v>0.14280000000000001</v>
      </c>
    </row>
    <row r="54" spans="1:10">
      <c r="A54" s="1">
        <v>18</v>
      </c>
      <c r="B54" s="5">
        <v>6.4000000000000001E-2</v>
      </c>
      <c r="C54" s="5">
        <v>0.129</v>
      </c>
      <c r="D54" s="5">
        <v>6.2030000000000002E-2</v>
      </c>
      <c r="E54" s="5">
        <v>2.6438E-2</v>
      </c>
      <c r="F54" s="7">
        <v>0.14430000000000001</v>
      </c>
      <c r="G54" s="7">
        <v>5.0900000000000001E-2</v>
      </c>
      <c r="H54" s="7"/>
      <c r="I54" s="5">
        <f t="shared" si="7"/>
        <v>7.9444666666666677E-2</v>
      </c>
      <c r="J54" s="6">
        <f t="shared" si="8"/>
        <v>0.11786200000000001</v>
      </c>
    </row>
    <row r="55" spans="1:10">
      <c r="A55" s="1">
        <v>20</v>
      </c>
      <c r="B55" s="5">
        <v>0.112</v>
      </c>
      <c r="C55" s="5">
        <v>0.17899999999999999</v>
      </c>
      <c r="D55" s="5">
        <v>8.0829999999999999E-2</v>
      </c>
      <c r="E55" s="5">
        <v>3.9331999999999999E-2</v>
      </c>
      <c r="F55" s="7">
        <v>8.9599999999999999E-2</v>
      </c>
      <c r="G55" s="7">
        <v>5.57E-2</v>
      </c>
      <c r="H55" s="7"/>
      <c r="I55" s="5">
        <f t="shared" si="7"/>
        <v>9.2743666666666655E-2</v>
      </c>
      <c r="J55" s="6">
        <f t="shared" si="8"/>
        <v>0.13966799999999999</v>
      </c>
    </row>
    <row r="56" spans="1:10">
      <c r="A56" s="1">
        <v>22</v>
      </c>
      <c r="B56" s="7"/>
      <c r="C56" s="5"/>
      <c r="D56" s="7"/>
      <c r="E56" s="5">
        <v>1.0965000000000001E-2</v>
      </c>
      <c r="F56" s="7"/>
      <c r="G56" s="7"/>
      <c r="H56" s="7"/>
      <c r="I56" s="5">
        <f t="shared" si="7"/>
        <v>1.0965000000000001E-2</v>
      </c>
      <c r="J56" s="6">
        <f t="shared" si="8"/>
        <v>0</v>
      </c>
    </row>
    <row r="57" spans="1:10">
      <c r="A57" s="1">
        <v>24</v>
      </c>
      <c r="B57" s="7"/>
      <c r="C57" s="5"/>
      <c r="D57" s="7"/>
      <c r="E57" s="5">
        <v>7.9776999999999995E-4</v>
      </c>
      <c r="F57" s="7"/>
      <c r="G57" s="7"/>
      <c r="H57" s="7"/>
      <c r="I57" s="5">
        <f t="shared" si="7"/>
        <v>7.9776999999999995E-4</v>
      </c>
      <c r="J57" s="6">
        <f t="shared" si="8"/>
        <v>0</v>
      </c>
    </row>
    <row r="58" spans="1:10">
      <c r="A58" s="1">
        <v>26</v>
      </c>
      <c r="B58" s="7"/>
      <c r="C58" s="7"/>
      <c r="D58" s="7"/>
      <c r="E58" s="7">
        <v>2.9684999999999998E-4</v>
      </c>
      <c r="F58" s="7"/>
      <c r="G58" s="7"/>
      <c r="H58" s="7"/>
      <c r="I58" s="5">
        <f t="shared" si="7"/>
        <v>2.9684999999999998E-4</v>
      </c>
      <c r="J58" s="6">
        <f t="shared" si="8"/>
        <v>0</v>
      </c>
    </row>
    <row r="59" spans="1:10">
      <c r="A59" s="1">
        <v>28</v>
      </c>
      <c r="B59" s="7"/>
      <c r="C59" s="7"/>
      <c r="D59" s="7"/>
      <c r="E59" s="7">
        <v>1.1132E-4</v>
      </c>
      <c r="F59" s="7"/>
      <c r="G59" s="7"/>
      <c r="H59" s="7"/>
      <c r="I59" s="5">
        <f t="shared" si="7"/>
        <v>1.1132E-4</v>
      </c>
      <c r="J59" s="6">
        <f t="shared" si="8"/>
        <v>0</v>
      </c>
    </row>
    <row r="60" spans="1:10">
      <c r="A60" s="1">
        <v>30</v>
      </c>
      <c r="B60" s="7"/>
      <c r="C60" s="7"/>
      <c r="D60" s="7"/>
      <c r="E60" s="7"/>
      <c r="F60" s="7"/>
      <c r="G60" s="7"/>
      <c r="H60" s="7"/>
      <c r="I60" s="5" t="e">
        <f t="shared" si="7"/>
        <v>#DIV/0!</v>
      </c>
      <c r="J60" s="6">
        <f t="shared" si="8"/>
        <v>0</v>
      </c>
    </row>
    <row r="63" spans="1:10">
      <c r="A63" s="1"/>
      <c r="B63" s="15" t="s">
        <v>13</v>
      </c>
      <c r="C63" s="16"/>
      <c r="D63" s="16"/>
      <c r="E63" s="16"/>
      <c r="F63" s="16"/>
      <c r="G63" s="16"/>
      <c r="H63" s="16"/>
      <c r="I63" s="16"/>
      <c r="J63" s="17"/>
    </row>
    <row r="64" spans="1:10">
      <c r="A64" s="1" t="s">
        <v>1</v>
      </c>
      <c r="B64" s="1" t="s">
        <v>6</v>
      </c>
      <c r="C64" s="1" t="s">
        <v>7</v>
      </c>
      <c r="D64" s="1" t="s">
        <v>8</v>
      </c>
      <c r="E64" s="1" t="s">
        <v>0</v>
      </c>
      <c r="F64" s="1" t="s">
        <v>15</v>
      </c>
      <c r="G64" s="1" t="s">
        <v>16</v>
      </c>
      <c r="H64" s="1" t="s">
        <v>2</v>
      </c>
      <c r="I64" s="1" t="s">
        <v>18</v>
      </c>
      <c r="J64" s="1" t="s">
        <v>4</v>
      </c>
    </row>
    <row r="65" spans="1:10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/>
      <c r="H65" s="9"/>
      <c r="I65" s="11">
        <f>MEDIAN(B65:H65)</f>
        <v>1</v>
      </c>
      <c r="J65" s="11">
        <f>MAX(B65:H65)-MIN(B65:H65)</f>
        <v>0</v>
      </c>
    </row>
    <row r="66" spans="1:10">
      <c r="A66" s="1">
        <v>2</v>
      </c>
      <c r="B66" s="2">
        <v>2</v>
      </c>
      <c r="C66" s="2">
        <v>2</v>
      </c>
      <c r="D66" s="2">
        <v>1</v>
      </c>
      <c r="E66" s="8">
        <v>1</v>
      </c>
      <c r="F66" s="9">
        <v>1</v>
      </c>
      <c r="G66" s="9">
        <v>1</v>
      </c>
      <c r="H66" s="9"/>
      <c r="I66" s="11">
        <f t="shared" ref="I66:I80" si="9">MEDIAN(B66:H66)</f>
        <v>1</v>
      </c>
      <c r="J66" s="11">
        <f t="shared" ref="J66:J80" si="10">MAX(B66:H66)-MIN(B66:H66)</f>
        <v>1</v>
      </c>
    </row>
    <row r="67" spans="1:10">
      <c r="A67" s="1">
        <v>4</v>
      </c>
      <c r="B67" s="2">
        <v>2</v>
      </c>
      <c r="C67" s="2">
        <v>2</v>
      </c>
      <c r="D67" s="2">
        <v>2</v>
      </c>
      <c r="E67" s="8">
        <v>1</v>
      </c>
      <c r="F67" s="9">
        <v>2</v>
      </c>
      <c r="G67" s="9">
        <v>1</v>
      </c>
      <c r="H67" s="9"/>
      <c r="I67" s="11">
        <f t="shared" si="9"/>
        <v>2</v>
      </c>
      <c r="J67" s="11">
        <f>MAX(B67:H67)-MIN(B67:H67)</f>
        <v>1</v>
      </c>
    </row>
    <row r="68" spans="1:10">
      <c r="A68" s="1">
        <v>6</v>
      </c>
      <c r="B68" s="2">
        <v>2</v>
      </c>
      <c r="C68" s="2">
        <v>2</v>
      </c>
      <c r="D68" s="2">
        <v>2</v>
      </c>
      <c r="E68" s="8">
        <v>1</v>
      </c>
      <c r="F68" s="9">
        <v>2</v>
      </c>
      <c r="G68" s="9">
        <v>1</v>
      </c>
      <c r="H68" s="9"/>
      <c r="I68" s="11">
        <f t="shared" si="9"/>
        <v>2</v>
      </c>
      <c r="J68" s="11">
        <f t="shared" si="10"/>
        <v>1</v>
      </c>
    </row>
    <row r="69" spans="1:10">
      <c r="A69" s="1">
        <v>8</v>
      </c>
      <c r="B69" s="2">
        <v>2</v>
      </c>
      <c r="C69" s="2">
        <v>2</v>
      </c>
      <c r="D69" s="2">
        <v>2</v>
      </c>
      <c r="E69" s="8">
        <v>2</v>
      </c>
      <c r="F69" s="9">
        <v>2</v>
      </c>
      <c r="G69" s="9">
        <v>2</v>
      </c>
      <c r="H69" s="9"/>
      <c r="I69" s="11">
        <f t="shared" si="9"/>
        <v>2</v>
      </c>
      <c r="J69" s="11">
        <f t="shared" si="10"/>
        <v>0</v>
      </c>
    </row>
    <row r="70" spans="1:10">
      <c r="A70" s="1">
        <v>10</v>
      </c>
      <c r="B70" s="2">
        <v>2</v>
      </c>
      <c r="C70" s="2">
        <v>2</v>
      </c>
      <c r="D70" s="2">
        <v>2</v>
      </c>
      <c r="E70" s="8">
        <v>2</v>
      </c>
      <c r="F70" s="9">
        <v>2</v>
      </c>
      <c r="G70" s="9">
        <v>2</v>
      </c>
      <c r="H70" s="9"/>
      <c r="I70" s="11">
        <f t="shared" si="9"/>
        <v>2</v>
      </c>
      <c r="J70" s="11">
        <f t="shared" si="10"/>
        <v>0</v>
      </c>
    </row>
    <row r="71" spans="1:10">
      <c r="A71" s="1">
        <v>12</v>
      </c>
      <c r="B71" s="2">
        <v>2</v>
      </c>
      <c r="C71" s="2">
        <v>2</v>
      </c>
      <c r="D71" s="2">
        <v>2</v>
      </c>
      <c r="E71" s="8">
        <v>2</v>
      </c>
      <c r="F71" s="9">
        <v>2</v>
      </c>
      <c r="G71" s="9">
        <v>2</v>
      </c>
      <c r="H71" s="9"/>
      <c r="I71" s="11">
        <f t="shared" si="9"/>
        <v>2</v>
      </c>
      <c r="J71" s="11">
        <f t="shared" si="10"/>
        <v>0</v>
      </c>
    </row>
    <row r="72" spans="1:10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/>
      <c r="I72" s="11">
        <f t="shared" si="9"/>
        <v>2</v>
      </c>
      <c r="J72" s="11">
        <f t="shared" si="10"/>
        <v>0</v>
      </c>
    </row>
    <row r="73" spans="1:10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/>
      <c r="I73" s="11">
        <f t="shared" si="9"/>
        <v>2</v>
      </c>
      <c r="J73" s="11">
        <f t="shared" si="10"/>
        <v>0</v>
      </c>
    </row>
    <row r="74" spans="1:10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/>
      <c r="I74" s="11">
        <f t="shared" si="9"/>
        <v>2</v>
      </c>
      <c r="J74" s="11">
        <f t="shared" si="10"/>
        <v>0</v>
      </c>
    </row>
    <row r="75" spans="1:10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/>
      <c r="I75" s="11">
        <f t="shared" si="9"/>
        <v>2</v>
      </c>
      <c r="J75" s="11">
        <f t="shared" si="10"/>
        <v>0</v>
      </c>
    </row>
    <row r="76" spans="1:10">
      <c r="A76" s="1">
        <v>22</v>
      </c>
      <c r="B76" s="8"/>
      <c r="C76" s="8"/>
      <c r="D76" s="8"/>
      <c r="E76" s="8">
        <v>2</v>
      </c>
      <c r="F76" s="9"/>
      <c r="G76" s="9"/>
      <c r="H76" s="9"/>
      <c r="I76" s="11">
        <f t="shared" si="9"/>
        <v>2</v>
      </c>
      <c r="J76" s="11">
        <f t="shared" si="10"/>
        <v>0</v>
      </c>
    </row>
    <row r="77" spans="1:10">
      <c r="A77" s="1">
        <v>24</v>
      </c>
      <c r="B77" s="9"/>
      <c r="C77" s="8"/>
      <c r="D77" s="9"/>
      <c r="E77" s="8">
        <v>2</v>
      </c>
      <c r="F77" s="9"/>
      <c r="G77" s="9"/>
      <c r="H77" s="9"/>
      <c r="I77" s="11">
        <f t="shared" si="9"/>
        <v>2</v>
      </c>
      <c r="J77" s="11">
        <f t="shared" si="10"/>
        <v>0</v>
      </c>
    </row>
    <row r="78" spans="1:10">
      <c r="A78" s="1">
        <v>26</v>
      </c>
      <c r="B78" s="9"/>
      <c r="C78" s="9"/>
      <c r="D78" s="9"/>
      <c r="E78" s="9">
        <v>2</v>
      </c>
      <c r="F78" s="9"/>
      <c r="G78" s="9"/>
      <c r="H78" s="9"/>
      <c r="I78" s="11">
        <f t="shared" si="9"/>
        <v>2</v>
      </c>
      <c r="J78" s="11">
        <f t="shared" si="10"/>
        <v>0</v>
      </c>
    </row>
    <row r="79" spans="1:10">
      <c r="A79" s="1">
        <v>28</v>
      </c>
      <c r="B79" s="9"/>
      <c r="C79" s="9"/>
      <c r="D79" s="9"/>
      <c r="E79" s="9">
        <v>2</v>
      </c>
      <c r="F79" s="9"/>
      <c r="G79" s="9"/>
      <c r="H79" s="9"/>
      <c r="I79" s="11">
        <f t="shared" si="9"/>
        <v>2</v>
      </c>
      <c r="J79" s="11">
        <f t="shared" si="10"/>
        <v>0</v>
      </c>
    </row>
    <row r="80" spans="1:10">
      <c r="A80" s="1">
        <v>30</v>
      </c>
      <c r="B80" s="9"/>
      <c r="C80" s="9"/>
      <c r="D80" s="9"/>
      <c r="E80" s="9">
        <v>2</v>
      </c>
      <c r="F80" s="9"/>
      <c r="G80" s="9"/>
      <c r="H80" s="9"/>
      <c r="I80" s="11">
        <f t="shared" si="9"/>
        <v>2</v>
      </c>
      <c r="J80" s="11">
        <f t="shared" si="10"/>
        <v>0</v>
      </c>
    </row>
    <row r="83" spans="1:10">
      <c r="A83" s="1"/>
      <c r="B83" s="15" t="s">
        <v>14</v>
      </c>
      <c r="C83" s="16"/>
      <c r="D83" s="16"/>
      <c r="E83" s="16"/>
      <c r="F83" s="16"/>
      <c r="G83" s="16"/>
      <c r="H83" s="16"/>
      <c r="I83" s="16"/>
      <c r="J83" s="17"/>
    </row>
    <row r="84" spans="1:10">
      <c r="A84" s="1" t="s">
        <v>1</v>
      </c>
      <c r="B84" s="1" t="s">
        <v>6</v>
      </c>
      <c r="C84" s="1" t="s">
        <v>7</v>
      </c>
      <c r="D84" s="1" t="s">
        <v>8</v>
      </c>
      <c r="E84" s="1" t="s">
        <v>0</v>
      </c>
      <c r="F84" s="1" t="s">
        <v>15</v>
      </c>
      <c r="G84" s="1" t="s">
        <v>16</v>
      </c>
      <c r="H84" s="1" t="s">
        <v>2</v>
      </c>
      <c r="I84" s="1" t="s">
        <v>18</v>
      </c>
      <c r="J84" s="1" t="s">
        <v>4</v>
      </c>
    </row>
    <row r="85" spans="1:10">
      <c r="A85" s="1">
        <v>0</v>
      </c>
      <c r="B85" s="2">
        <v>4</v>
      </c>
      <c r="C85" s="2">
        <v>3</v>
      </c>
      <c r="D85" s="2">
        <v>4</v>
      </c>
      <c r="E85" s="8">
        <v>5</v>
      </c>
      <c r="F85" s="9">
        <v>4</v>
      </c>
      <c r="G85" s="9"/>
      <c r="H85" s="9"/>
      <c r="I85" s="11">
        <f>MEDIAN(B85:H85)</f>
        <v>4</v>
      </c>
      <c r="J85" s="11">
        <f>MAX(B85:H85)-MIN(B85:H85)</f>
        <v>2</v>
      </c>
    </row>
    <row r="86" spans="1:10">
      <c r="A86" s="1">
        <v>2</v>
      </c>
      <c r="B86" s="2">
        <v>3</v>
      </c>
      <c r="C86" s="2">
        <v>3</v>
      </c>
      <c r="D86" s="2">
        <v>5</v>
      </c>
      <c r="E86" s="8">
        <v>6</v>
      </c>
      <c r="F86" s="9">
        <v>5</v>
      </c>
      <c r="G86" s="9">
        <v>5</v>
      </c>
      <c r="H86" s="9"/>
      <c r="I86" s="11">
        <f t="shared" ref="I86:I100" si="11">MEDIAN(B86:H86)</f>
        <v>5</v>
      </c>
      <c r="J86" s="11">
        <f t="shared" ref="J86:J100" si="12">MAX(B86:H86)-MIN(B86:H86)</f>
        <v>3</v>
      </c>
    </row>
    <row r="87" spans="1:10">
      <c r="A87" s="1">
        <v>4</v>
      </c>
      <c r="B87" s="2">
        <v>3</v>
      </c>
      <c r="C87" s="2">
        <v>3</v>
      </c>
      <c r="D87" s="2">
        <v>3</v>
      </c>
      <c r="E87" s="8">
        <v>7</v>
      </c>
      <c r="F87" s="9">
        <v>4</v>
      </c>
      <c r="G87" s="9">
        <v>6</v>
      </c>
      <c r="H87" s="9"/>
      <c r="I87" s="11">
        <f t="shared" si="11"/>
        <v>3.5</v>
      </c>
      <c r="J87" s="11">
        <f t="shared" si="12"/>
        <v>4</v>
      </c>
    </row>
    <row r="88" spans="1:10">
      <c r="A88" s="1">
        <v>6</v>
      </c>
      <c r="B88" s="2">
        <v>5</v>
      </c>
      <c r="C88" s="2">
        <v>4</v>
      </c>
      <c r="D88" s="2">
        <v>4</v>
      </c>
      <c r="E88" s="8">
        <v>8</v>
      </c>
      <c r="F88" s="9">
        <v>5</v>
      </c>
      <c r="G88" s="9">
        <v>7</v>
      </c>
      <c r="H88" s="9"/>
      <c r="I88" s="11">
        <f t="shared" si="11"/>
        <v>5</v>
      </c>
      <c r="J88" s="11">
        <f t="shared" si="12"/>
        <v>4</v>
      </c>
    </row>
    <row r="89" spans="1:10">
      <c r="A89" s="1">
        <v>8</v>
      </c>
      <c r="B89" s="2">
        <v>5</v>
      </c>
      <c r="C89" s="2">
        <v>5</v>
      </c>
      <c r="D89" s="2">
        <v>5</v>
      </c>
      <c r="E89" s="8">
        <v>4</v>
      </c>
      <c r="F89" s="9">
        <v>6</v>
      </c>
      <c r="G89" s="9">
        <v>5</v>
      </c>
      <c r="H89" s="9"/>
      <c r="I89" s="11">
        <f t="shared" si="11"/>
        <v>5</v>
      </c>
      <c r="J89" s="11">
        <f t="shared" si="12"/>
        <v>2</v>
      </c>
    </row>
    <row r="90" spans="1:10">
      <c r="A90" s="1">
        <v>10</v>
      </c>
      <c r="B90" s="2">
        <v>6</v>
      </c>
      <c r="C90" s="2">
        <v>6</v>
      </c>
      <c r="D90" s="2">
        <v>6</v>
      </c>
      <c r="E90" s="8">
        <v>6</v>
      </c>
      <c r="F90" s="9">
        <v>6</v>
      </c>
      <c r="G90" s="9">
        <v>6</v>
      </c>
      <c r="H90" s="9"/>
      <c r="I90" s="11">
        <f t="shared" si="11"/>
        <v>6</v>
      </c>
      <c r="J90" s="11">
        <f t="shared" si="12"/>
        <v>0</v>
      </c>
    </row>
    <row r="91" spans="1:10">
      <c r="A91" s="1">
        <v>12</v>
      </c>
      <c r="B91" s="2">
        <v>7</v>
      </c>
      <c r="C91" s="2">
        <v>7</v>
      </c>
      <c r="D91" s="2">
        <v>7</v>
      </c>
      <c r="E91" s="8">
        <v>7</v>
      </c>
      <c r="F91" s="9">
        <v>8</v>
      </c>
      <c r="G91" s="9">
        <v>7</v>
      </c>
      <c r="H91" s="9"/>
      <c r="I91" s="11">
        <f t="shared" si="11"/>
        <v>7</v>
      </c>
      <c r="J91" s="11">
        <f t="shared" si="12"/>
        <v>1</v>
      </c>
    </row>
    <row r="92" spans="1:10">
      <c r="A92" s="1">
        <v>14</v>
      </c>
      <c r="B92" s="2">
        <v>8</v>
      </c>
      <c r="C92" s="2">
        <v>8</v>
      </c>
      <c r="D92" s="2">
        <v>8</v>
      </c>
      <c r="E92" s="8">
        <v>8</v>
      </c>
      <c r="F92" s="9">
        <v>9</v>
      </c>
      <c r="G92" s="9">
        <v>8</v>
      </c>
      <c r="H92" s="9"/>
      <c r="I92" s="11">
        <f t="shared" si="11"/>
        <v>8</v>
      </c>
      <c r="J92" s="11">
        <f t="shared" si="12"/>
        <v>1</v>
      </c>
    </row>
    <row r="93" spans="1:10">
      <c r="A93" s="1">
        <v>16</v>
      </c>
      <c r="B93" s="2">
        <v>8</v>
      </c>
      <c r="C93" s="2">
        <v>9</v>
      </c>
      <c r="D93" s="2">
        <v>9</v>
      </c>
      <c r="E93" s="8">
        <v>9</v>
      </c>
      <c r="F93" s="9">
        <v>10</v>
      </c>
      <c r="G93" s="9">
        <v>9</v>
      </c>
      <c r="H93" s="9"/>
      <c r="I93" s="11">
        <f t="shared" si="11"/>
        <v>9</v>
      </c>
      <c r="J93" s="11">
        <f t="shared" si="12"/>
        <v>2</v>
      </c>
    </row>
    <row r="94" spans="1:10">
      <c r="A94" s="1">
        <v>18</v>
      </c>
      <c r="B94" s="2">
        <v>10</v>
      </c>
      <c r="C94" s="2">
        <v>10</v>
      </c>
      <c r="D94" s="2">
        <v>10</v>
      </c>
      <c r="E94" s="8">
        <v>10</v>
      </c>
      <c r="F94" s="9">
        <v>11</v>
      </c>
      <c r="G94" s="9">
        <v>10</v>
      </c>
      <c r="H94" s="9"/>
      <c r="I94" s="11">
        <f t="shared" si="11"/>
        <v>10</v>
      </c>
      <c r="J94" s="11">
        <f t="shared" si="12"/>
        <v>1</v>
      </c>
    </row>
    <row r="95" spans="1:10">
      <c r="A95" s="1">
        <v>20</v>
      </c>
      <c r="B95" s="2">
        <v>11</v>
      </c>
      <c r="C95" s="2">
        <v>11</v>
      </c>
      <c r="D95" s="2">
        <v>11</v>
      </c>
      <c r="E95" s="8">
        <v>11</v>
      </c>
      <c r="F95" s="9">
        <v>11</v>
      </c>
      <c r="G95" s="9">
        <v>11</v>
      </c>
      <c r="H95" s="9"/>
      <c r="I95" s="11">
        <f t="shared" si="11"/>
        <v>11</v>
      </c>
      <c r="J95" s="11">
        <f t="shared" si="12"/>
        <v>0</v>
      </c>
    </row>
    <row r="96" spans="1:10">
      <c r="A96" s="1">
        <v>22</v>
      </c>
      <c r="B96" s="8"/>
      <c r="C96" s="2"/>
      <c r="D96" s="8"/>
      <c r="E96" s="8">
        <v>11</v>
      </c>
      <c r="F96" s="9"/>
      <c r="G96" s="9"/>
      <c r="H96" s="9"/>
      <c r="I96" s="11">
        <f t="shared" si="11"/>
        <v>11</v>
      </c>
      <c r="J96" s="11">
        <f t="shared" si="12"/>
        <v>0</v>
      </c>
    </row>
    <row r="97" spans="1:10">
      <c r="A97" s="1">
        <v>24</v>
      </c>
      <c r="B97" s="8"/>
      <c r="C97" s="2"/>
      <c r="D97" s="8"/>
      <c r="E97" s="8">
        <v>12</v>
      </c>
      <c r="F97" s="9"/>
      <c r="G97" s="9"/>
      <c r="H97" s="9"/>
      <c r="I97" s="11">
        <f t="shared" si="11"/>
        <v>12</v>
      </c>
      <c r="J97" s="11">
        <f t="shared" si="12"/>
        <v>0</v>
      </c>
    </row>
    <row r="98" spans="1:10">
      <c r="A98" s="1">
        <v>26</v>
      </c>
      <c r="B98" s="8"/>
      <c r="C98" s="8"/>
      <c r="D98" s="8"/>
      <c r="E98" s="8">
        <v>12</v>
      </c>
      <c r="F98" s="9"/>
      <c r="G98" s="9"/>
      <c r="H98" s="9"/>
      <c r="I98" s="11">
        <f t="shared" si="11"/>
        <v>12</v>
      </c>
      <c r="J98" s="11">
        <f t="shared" si="12"/>
        <v>0</v>
      </c>
    </row>
    <row r="99" spans="1:10">
      <c r="A99" s="1">
        <v>28</v>
      </c>
      <c r="B99" s="8"/>
      <c r="C99" s="8"/>
      <c r="D99" s="8"/>
      <c r="E99" s="9">
        <v>13</v>
      </c>
      <c r="F99" s="9"/>
      <c r="G99" s="9"/>
      <c r="H99" s="9"/>
      <c r="I99" s="11">
        <f t="shared" si="11"/>
        <v>13</v>
      </c>
      <c r="J99" s="11">
        <f t="shared" si="12"/>
        <v>0</v>
      </c>
    </row>
    <row r="100" spans="1:10">
      <c r="A100" s="1">
        <v>30</v>
      </c>
      <c r="B100" s="8"/>
      <c r="C100" s="8"/>
      <c r="D100" s="8"/>
      <c r="E100" s="9">
        <v>13</v>
      </c>
      <c r="F100" s="9"/>
      <c r="G100" s="9"/>
      <c r="H100" s="9"/>
      <c r="I100" s="11">
        <f t="shared" si="11"/>
        <v>13</v>
      </c>
      <c r="J100" s="11">
        <f t="shared" si="12"/>
        <v>0</v>
      </c>
    </row>
  </sheetData>
  <mergeCells count="5">
    <mergeCell ref="B1:J1"/>
    <mergeCell ref="B22:J22"/>
    <mergeCell ref="B43:J43"/>
    <mergeCell ref="B63:J63"/>
    <mergeCell ref="B83:J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0"/>
  <sheetViews>
    <sheetView zoomScale="85" zoomScaleNormal="85" workbookViewId="0">
      <selection activeCell="J32" sqref="J32"/>
    </sheetView>
  </sheetViews>
  <sheetFormatPr defaultRowHeight="15"/>
  <cols>
    <col min="2" max="10" width="10.7109375" customWidth="1"/>
    <col min="13" max="20" width="10.7109375" customWidth="1"/>
  </cols>
  <sheetData>
    <row r="1" spans="1:10">
      <c r="A1" s="1"/>
      <c r="B1" s="14" t="s">
        <v>10</v>
      </c>
      <c r="C1" s="14"/>
      <c r="D1" s="14"/>
      <c r="E1" s="14"/>
      <c r="F1" s="14"/>
      <c r="G1" s="14"/>
      <c r="H1" s="14"/>
      <c r="I1" s="14"/>
      <c r="J1" s="14"/>
    </row>
    <row r="2" spans="1:10">
      <c r="A2" s="1" t="s">
        <v>1</v>
      </c>
      <c r="B2" s="1" t="s">
        <v>6</v>
      </c>
      <c r="C2" s="1" t="s">
        <v>7</v>
      </c>
      <c r="D2" s="1" t="s">
        <v>8</v>
      </c>
      <c r="E2" s="1" t="s">
        <v>0</v>
      </c>
      <c r="F2" s="1" t="s">
        <v>15</v>
      </c>
      <c r="G2" s="1" t="s">
        <v>16</v>
      </c>
      <c r="H2" s="1" t="s">
        <v>2</v>
      </c>
      <c r="I2" s="1" t="s">
        <v>3</v>
      </c>
      <c r="J2" s="1" t="s">
        <v>4</v>
      </c>
    </row>
    <row r="3" spans="1:10">
      <c r="A3" s="1">
        <v>0</v>
      </c>
      <c r="B3" s="5">
        <v>16.53</v>
      </c>
      <c r="C3" s="5"/>
      <c r="D3" s="5">
        <v>20.8</v>
      </c>
      <c r="E3" s="5">
        <v>21.967279999999999</v>
      </c>
      <c r="F3" s="7">
        <v>19.251799999999999</v>
      </c>
      <c r="G3" s="7"/>
      <c r="H3" s="7"/>
      <c r="I3" s="3">
        <f t="shared" ref="I3:I11" si="0">AVERAGE(B3:H3)</f>
        <v>19.637270000000001</v>
      </c>
      <c r="J3" s="4">
        <f t="shared" ref="J3:J11" si="1">(MAX(B3:H3)-MIN(B3:H3))/I3</f>
        <v>0.2768857381906954</v>
      </c>
    </row>
    <row r="4" spans="1:10">
      <c r="A4" s="1">
        <v>2</v>
      </c>
      <c r="B4" s="5">
        <v>22.99</v>
      </c>
      <c r="C4" s="5">
        <v>23.033000000000001</v>
      </c>
      <c r="D4" s="5">
        <v>28.17</v>
      </c>
      <c r="E4" s="5">
        <v>30.03492</v>
      </c>
      <c r="F4" s="7">
        <v>25.435500000000001</v>
      </c>
      <c r="G4" s="7">
        <v>25.477399999999999</v>
      </c>
      <c r="H4" s="7"/>
      <c r="I4" s="3">
        <f t="shared" si="0"/>
        <v>25.856803333333332</v>
      </c>
      <c r="J4" s="4">
        <f t="shared" si="1"/>
        <v>0.27245904720627367</v>
      </c>
    </row>
    <row r="5" spans="1:10">
      <c r="A5" s="1">
        <v>4</v>
      </c>
      <c r="B5" s="5">
        <v>30.12</v>
      </c>
      <c r="C5" s="5">
        <v>31.72</v>
      </c>
      <c r="D5" s="5">
        <v>37.729999999999997</v>
      </c>
      <c r="E5" s="5">
        <v>39.653910000000003</v>
      </c>
      <c r="F5" s="7">
        <v>34.314799999999998</v>
      </c>
      <c r="G5" s="7">
        <v>33.750799999999998</v>
      </c>
      <c r="H5" s="7"/>
      <c r="I5" s="3">
        <f t="shared" si="0"/>
        <v>34.548251666666665</v>
      </c>
      <c r="J5" s="4">
        <f t="shared" si="1"/>
        <v>0.27595926103544755</v>
      </c>
    </row>
    <row r="6" spans="1:10">
      <c r="A6" s="1">
        <v>6</v>
      </c>
      <c r="B6" s="5">
        <v>38.76</v>
      </c>
      <c r="C6" s="5">
        <v>40.570999999999998</v>
      </c>
      <c r="D6" s="5">
        <v>48.5</v>
      </c>
      <c r="E6" s="5">
        <v>50.20326</v>
      </c>
      <c r="F6" s="7">
        <v>45.757100000000001</v>
      </c>
      <c r="G6" s="7">
        <v>42.509799999999998</v>
      </c>
      <c r="H6" s="7"/>
      <c r="I6" s="3">
        <f t="shared" si="0"/>
        <v>44.383526666666661</v>
      </c>
      <c r="J6" s="4">
        <f t="shared" si="1"/>
        <v>0.25782674022148466</v>
      </c>
    </row>
    <row r="7" spans="1:10">
      <c r="A7" s="1">
        <v>8</v>
      </c>
      <c r="B7" s="5">
        <v>46.84</v>
      </c>
      <c r="C7" s="5">
        <v>49.996000000000002</v>
      </c>
      <c r="D7" s="5">
        <v>59.5</v>
      </c>
      <c r="E7" s="5">
        <v>60.89931</v>
      </c>
      <c r="F7" s="7">
        <v>54.083799999999997</v>
      </c>
      <c r="G7" s="7">
        <v>52.328600000000002</v>
      </c>
      <c r="H7" s="7"/>
      <c r="I7" s="3">
        <f t="shared" si="0"/>
        <v>53.941285000000001</v>
      </c>
      <c r="J7" s="4">
        <f t="shared" si="1"/>
        <v>0.26064099140389402</v>
      </c>
    </row>
    <row r="8" spans="1:10">
      <c r="A8" s="1">
        <v>10</v>
      </c>
      <c r="B8" s="5">
        <v>56.05</v>
      </c>
      <c r="C8" s="5">
        <v>60.192999999999998</v>
      </c>
      <c r="D8" s="5">
        <v>70.77</v>
      </c>
      <c r="E8" s="5">
        <v>72.070610000000002</v>
      </c>
      <c r="F8" s="7">
        <v>59.176400000000001</v>
      </c>
      <c r="G8" s="7">
        <v>62.569699999999997</v>
      </c>
      <c r="H8" s="7"/>
      <c r="I8" s="3">
        <f t="shared" si="0"/>
        <v>63.471618333333332</v>
      </c>
      <c r="J8" s="4">
        <f t="shared" si="1"/>
        <v>0.25240588503454742</v>
      </c>
    </row>
    <row r="9" spans="1:10">
      <c r="A9" s="1">
        <v>12</v>
      </c>
      <c r="B9" s="5">
        <v>68.12</v>
      </c>
      <c r="C9" s="5">
        <v>72.778000000000006</v>
      </c>
      <c r="D9" s="5">
        <v>83.45</v>
      </c>
      <c r="E9" s="5">
        <v>81.050659999999993</v>
      </c>
      <c r="F9" s="7">
        <v>71.990499999999997</v>
      </c>
      <c r="G9" s="7">
        <v>73.699700000000007</v>
      </c>
      <c r="H9" s="7"/>
      <c r="I9" s="3">
        <f t="shared" si="0"/>
        <v>75.181476666666669</v>
      </c>
      <c r="J9" s="4">
        <f t="shared" si="1"/>
        <v>0.20390660944276032</v>
      </c>
    </row>
    <row r="10" spans="1:10">
      <c r="A10" s="1">
        <v>14</v>
      </c>
      <c r="B10" s="5">
        <v>80.849999999999994</v>
      </c>
      <c r="C10" s="5">
        <v>86.55</v>
      </c>
      <c r="D10" s="5">
        <v>95.78</v>
      </c>
      <c r="E10" s="5">
        <v>91.580879999999993</v>
      </c>
      <c r="F10" s="7">
        <v>82.973600000000005</v>
      </c>
      <c r="G10" s="7">
        <v>86.519099999999995</v>
      </c>
      <c r="H10" s="7"/>
      <c r="I10" s="3">
        <f t="shared" si="0"/>
        <v>87.375596666666652</v>
      </c>
      <c r="J10" s="4">
        <f t="shared" si="1"/>
        <v>0.17087150840247969</v>
      </c>
    </row>
    <row r="11" spans="1:10">
      <c r="A11" s="1">
        <v>16</v>
      </c>
      <c r="B11" s="5">
        <v>94.15</v>
      </c>
      <c r="C11" s="5">
        <v>97.186999999999998</v>
      </c>
      <c r="D11" s="5">
        <v>107.5</v>
      </c>
      <c r="E11" s="5">
        <v>107.3115</v>
      </c>
      <c r="F11" s="7">
        <v>95.617500000000007</v>
      </c>
      <c r="G11" s="7">
        <v>99.118399999999994</v>
      </c>
      <c r="H11" s="7"/>
      <c r="I11" s="3">
        <f t="shared" si="0"/>
        <v>100.1474</v>
      </c>
      <c r="J11" s="4">
        <f t="shared" si="1"/>
        <v>0.13330351062533818</v>
      </c>
    </row>
    <row r="12" spans="1:10">
      <c r="A12" s="1">
        <v>18</v>
      </c>
      <c r="B12" s="5"/>
      <c r="C12" s="5">
        <v>99.646000000000001</v>
      </c>
      <c r="D12" s="5"/>
      <c r="E12" s="5">
        <v>123.8592</v>
      </c>
      <c r="F12" s="7">
        <v>110.282</v>
      </c>
      <c r="G12" s="7"/>
      <c r="H12" s="7"/>
      <c r="I12" s="3">
        <f t="shared" ref="I12:I18" si="2">AVERAGE(B12:H12)</f>
        <v>111.2624</v>
      </c>
      <c r="J12" s="4">
        <f t="shared" ref="J12:J18" si="3">(MAX(B12:H12)-MIN(B12:H12))/I12</f>
        <v>0.21762248522411884</v>
      </c>
    </row>
    <row r="13" spans="1:10">
      <c r="A13" s="1">
        <v>20</v>
      </c>
      <c r="B13" s="5"/>
      <c r="C13" s="5">
        <v>110.64400000000001</v>
      </c>
      <c r="D13" s="5"/>
      <c r="E13" s="5">
        <v>141.34829999999999</v>
      </c>
      <c r="F13" s="7">
        <v>134.648</v>
      </c>
      <c r="G13" s="7"/>
      <c r="H13" s="7"/>
      <c r="I13" s="3">
        <f t="shared" si="2"/>
        <v>128.8801</v>
      </c>
      <c r="J13" s="4">
        <f t="shared" si="3"/>
        <v>0.2382392626945509</v>
      </c>
    </row>
    <row r="14" spans="1:10">
      <c r="A14" s="1">
        <v>22</v>
      </c>
      <c r="B14" s="7"/>
      <c r="C14" s="5"/>
      <c r="D14" s="7"/>
      <c r="E14" s="5">
        <v>159.81780000000001</v>
      </c>
      <c r="F14" s="7"/>
      <c r="G14" s="7"/>
      <c r="H14" s="7"/>
      <c r="I14" s="3">
        <f t="shared" si="2"/>
        <v>159.81780000000001</v>
      </c>
      <c r="J14" s="4">
        <f t="shared" si="3"/>
        <v>0</v>
      </c>
    </row>
    <row r="15" spans="1:10">
      <c r="A15" s="1">
        <v>24</v>
      </c>
      <c r="B15" s="7"/>
      <c r="C15" s="5"/>
      <c r="D15" s="7"/>
      <c r="E15" s="5">
        <v>176.12700000000001</v>
      </c>
      <c r="F15" s="7"/>
      <c r="G15" s="7"/>
      <c r="H15" s="7"/>
      <c r="I15" s="3">
        <f t="shared" si="2"/>
        <v>176.12700000000001</v>
      </c>
      <c r="J15" s="4">
        <f t="shared" si="3"/>
        <v>0</v>
      </c>
    </row>
    <row r="16" spans="1:10">
      <c r="A16" s="1">
        <v>26</v>
      </c>
      <c r="B16" s="7"/>
      <c r="C16" s="7"/>
      <c r="D16" s="7"/>
      <c r="E16" s="7">
        <v>189.0377</v>
      </c>
      <c r="F16" s="7"/>
      <c r="G16" s="7"/>
      <c r="H16" s="7"/>
      <c r="I16" s="3">
        <f t="shared" si="2"/>
        <v>189.0377</v>
      </c>
      <c r="J16" s="4">
        <f t="shared" si="3"/>
        <v>0</v>
      </c>
    </row>
    <row r="17" spans="1:10">
      <c r="A17" s="1">
        <v>28</v>
      </c>
      <c r="B17" s="7"/>
      <c r="C17" s="7"/>
      <c r="D17" s="7"/>
      <c r="E17" s="7">
        <v>200.85390000000001</v>
      </c>
      <c r="F17" s="7"/>
      <c r="G17" s="7"/>
      <c r="H17" s="7"/>
      <c r="I17" s="3">
        <f t="shared" si="2"/>
        <v>200.85390000000001</v>
      </c>
      <c r="J17" s="4">
        <f t="shared" si="3"/>
        <v>0</v>
      </c>
    </row>
    <row r="18" spans="1:10">
      <c r="A18" s="1">
        <v>30</v>
      </c>
      <c r="B18" s="7"/>
      <c r="C18" s="7"/>
      <c r="D18" s="7"/>
      <c r="E18" s="7">
        <v>210.72409999999999</v>
      </c>
      <c r="F18" s="7"/>
      <c r="G18" s="7"/>
      <c r="H18" s="7"/>
      <c r="I18" s="3">
        <f t="shared" si="2"/>
        <v>210.72409999999999</v>
      </c>
      <c r="J18" s="4">
        <f t="shared" si="3"/>
        <v>0</v>
      </c>
    </row>
    <row r="20" spans="1:10">
      <c r="A20" t="s">
        <v>5</v>
      </c>
      <c r="C20">
        <v>243.53</v>
      </c>
    </row>
    <row r="22" spans="1:10">
      <c r="A22" s="1"/>
      <c r="B22" s="15" t="s">
        <v>11</v>
      </c>
      <c r="C22" s="16"/>
      <c r="D22" s="16"/>
      <c r="E22" s="16"/>
      <c r="F22" s="16"/>
      <c r="G22" s="16"/>
      <c r="H22" s="16"/>
      <c r="I22" s="16"/>
      <c r="J22" s="17"/>
    </row>
    <row r="23" spans="1:10">
      <c r="A23" s="1" t="s">
        <v>9</v>
      </c>
      <c r="B23" s="1" t="s">
        <v>6</v>
      </c>
      <c r="C23" s="1" t="s">
        <v>7</v>
      </c>
      <c r="D23" s="1" t="s">
        <v>8</v>
      </c>
      <c r="E23" s="1" t="s">
        <v>0</v>
      </c>
      <c r="F23" s="1" t="s">
        <v>15</v>
      </c>
      <c r="G23" s="1" t="s">
        <v>16</v>
      </c>
      <c r="H23" s="1" t="s">
        <v>2</v>
      </c>
      <c r="I23" s="1" t="s">
        <v>17</v>
      </c>
      <c r="J23" s="1" t="s">
        <v>4</v>
      </c>
    </row>
    <row r="24" spans="1:10">
      <c r="A24" s="12">
        <v>0.1</v>
      </c>
      <c r="B24" s="3">
        <f t="shared" ref="B24:H33" ca="1" si="4">IFERROR(FORECAST($C$20*$A24, OFFSET($A$2,MATCH($C$20*$A24,B$3:B$18,1),0,2,1),OFFSET(B$2,MATCH($C$20*$A24,B$3:B$18,1),0,2,1)),"")</f>
        <v>2.3823281907433387</v>
      </c>
      <c r="C24" s="3">
        <f t="shared" ca="1" si="4"/>
        <v>2.3039023828709571</v>
      </c>
      <c r="D24" s="3">
        <f t="shared" ca="1" si="4"/>
        <v>0.96417910447761201</v>
      </c>
      <c r="E24" s="3">
        <f t="shared" ca="1" si="4"/>
        <v>0.59142946388287054</v>
      </c>
      <c r="F24" s="3">
        <f t="shared" ca="1" si="4"/>
        <v>1.6498859905881593</v>
      </c>
      <c r="G24" s="3" t="str">
        <f t="shared" ca="1" si="4"/>
        <v/>
      </c>
      <c r="H24" s="3" t="str">
        <f t="shared" ca="1" si="4"/>
        <v/>
      </c>
      <c r="I24" s="3">
        <f ca="1">AVERAGE(B24:H24)</f>
        <v>1.5783450265125876</v>
      </c>
      <c r="J24" s="13">
        <f ca="1">MAX(B24:H24)-MIN(B24:H24)</f>
        <v>1.7908987268604681</v>
      </c>
    </row>
    <row r="25" spans="1:10">
      <c r="A25" s="12">
        <v>0.15</v>
      </c>
      <c r="B25" s="3">
        <f t="shared" ca="1" si="4"/>
        <v>5.483680555555555</v>
      </c>
      <c r="C25" s="3">
        <f t="shared" ca="1" si="4"/>
        <v>5.0867698565133868</v>
      </c>
      <c r="D25" s="3">
        <f t="shared" ca="1" si="4"/>
        <v>3.748849372384937</v>
      </c>
      <c r="E25" s="3">
        <f t="shared" ca="1" si="4"/>
        <v>3.3503663066496587</v>
      </c>
      <c r="F25" s="3">
        <f t="shared" ca="1" si="4"/>
        <v>4.3871074871310833</v>
      </c>
      <c r="G25" s="3">
        <f t="shared" ca="1" si="4"/>
        <v>4.6344788217833095</v>
      </c>
      <c r="H25" s="3" t="str">
        <f t="shared" ca="1" si="4"/>
        <v/>
      </c>
      <c r="I25" s="3">
        <f t="shared" ref="I25:I40" ca="1" si="5">AVERAGE(B25:H25)</f>
        <v>4.4485420666696553</v>
      </c>
      <c r="J25" s="13">
        <f t="shared" ref="J25:J40" ca="1" si="6">MAX(B25:H25)-MIN(B25:H25)</f>
        <v>2.1333142489058963</v>
      </c>
    </row>
    <row r="26" spans="1:10">
      <c r="A26" s="12">
        <v>0.2</v>
      </c>
      <c r="B26" s="3">
        <f t="shared" ca="1" si="4"/>
        <v>8.4052117263843655</v>
      </c>
      <c r="C26" s="3">
        <f t="shared" ca="1" si="4"/>
        <v>7.7262599469496021</v>
      </c>
      <c r="D26" s="3">
        <f t="shared" ca="1" si="4"/>
        <v>6.0374545454545459</v>
      </c>
      <c r="E26" s="3">
        <f t="shared" ca="1" si="4"/>
        <v>5.7161417528094169</v>
      </c>
      <c r="F26" s="3">
        <f t="shared" ca="1" si="4"/>
        <v>6.7082998066460906</v>
      </c>
      <c r="G26" s="3">
        <f t="shared" ca="1" si="4"/>
        <v>7.2621094227400498</v>
      </c>
      <c r="H26" s="3" t="str">
        <f t="shared" ca="1" si="4"/>
        <v/>
      </c>
      <c r="I26" s="3">
        <f t="shared" ca="1" si="5"/>
        <v>6.9759128668306785</v>
      </c>
      <c r="J26" s="13">
        <f t="shared" ca="1" si="6"/>
        <v>2.6890699735749486</v>
      </c>
    </row>
    <row r="27" spans="1:10">
      <c r="A27" s="12">
        <v>0.25</v>
      </c>
      <c r="B27" s="3">
        <f t="shared" ca="1" si="4"/>
        <v>10.800745650372825</v>
      </c>
      <c r="C27" s="3">
        <f t="shared" ca="1" si="4"/>
        <v>10.109574890742948</v>
      </c>
      <c r="D27" s="3">
        <f t="shared" ca="1" si="4"/>
        <v>8.2453416149068346</v>
      </c>
      <c r="E27" s="3">
        <f t="shared" ca="1" si="4"/>
        <v>7.9968567835789859</v>
      </c>
      <c r="F27" s="3">
        <f t="shared" ca="1" si="4"/>
        <v>10.266284795654785</v>
      </c>
      <c r="G27" s="3">
        <f t="shared" ca="1" si="4"/>
        <v>9.6705041450625409</v>
      </c>
      <c r="H27" s="3" t="str">
        <f t="shared" ca="1" si="4"/>
        <v/>
      </c>
      <c r="I27" s="3">
        <f t="shared" ca="1" si="5"/>
        <v>9.5148846467198194</v>
      </c>
      <c r="J27" s="13">
        <f t="shared" ca="1" si="6"/>
        <v>2.8038888667938391</v>
      </c>
    </row>
    <row r="28" spans="1:10">
      <c r="A28" s="12">
        <v>0.3</v>
      </c>
      <c r="B28" s="3">
        <f t="shared" ca="1" si="4"/>
        <v>12.775962293794187</v>
      </c>
      <c r="C28" s="3">
        <f t="shared" ca="1" si="4"/>
        <v>12.040807435376124</v>
      </c>
      <c r="D28" s="3">
        <f t="shared" ca="1" si="4"/>
        <v>10.361041009463722</v>
      </c>
      <c r="E28" s="3">
        <f t="shared" ca="1" si="4"/>
        <v>10.220130177448901</v>
      </c>
      <c r="F28" s="3">
        <f t="shared" ca="1" si="4"/>
        <v>12.194571660095965</v>
      </c>
      <c r="G28" s="3">
        <f t="shared" ca="1" si="4"/>
        <v>11.884869721473493</v>
      </c>
      <c r="H28" s="3" t="str">
        <f t="shared" ca="1" si="4"/>
        <v/>
      </c>
      <c r="I28" s="3">
        <f t="shared" ca="1" si="5"/>
        <v>11.5795637162754</v>
      </c>
      <c r="J28" s="13">
        <f t="shared" ca="1" si="6"/>
        <v>2.555832116345286</v>
      </c>
    </row>
    <row r="29" spans="1:10">
      <c r="A29" s="12">
        <v>0.35</v>
      </c>
      <c r="B29" s="3">
        <f t="shared" ca="1" si="4"/>
        <v>14.659473684210527</v>
      </c>
      <c r="C29" s="3">
        <f t="shared" ca="1" si="4"/>
        <v>13.809105431309904</v>
      </c>
      <c r="D29" s="3">
        <f t="shared" ca="1" si="4"/>
        <v>12.289618815896187</v>
      </c>
      <c r="E29" s="3">
        <f t="shared" ca="1" si="4"/>
        <v>12.794824799481873</v>
      </c>
      <c r="F29" s="3">
        <f t="shared" ca="1" si="4"/>
        <v>14.357785177041894</v>
      </c>
      <c r="G29" s="3">
        <f t="shared" ca="1" si="4"/>
        <v>13.799741017520324</v>
      </c>
      <c r="H29" s="3" t="str">
        <f t="shared" ca="1" si="4"/>
        <v/>
      </c>
      <c r="I29" s="3">
        <f t="shared" ca="1" si="5"/>
        <v>13.618424820910116</v>
      </c>
      <c r="J29" s="13">
        <f t="shared" ca="1" si="6"/>
        <v>2.3698548683143397</v>
      </c>
    </row>
    <row r="30" spans="1:10">
      <c r="A30" s="12">
        <v>0.4</v>
      </c>
      <c r="B30" s="3" t="str">
        <f t="shared" ref="B30:B40" ca="1" si="7">IFERROR(FORECAST($C$20*A30, OFFSET($A$2,MATCH($C$20*A30,B$3:B$18,1),0,2,1),OFFSET(B$2,MATCH($C$20*A30,B$3:B$18,1),0,2,1)),"")</f>
        <v/>
      </c>
      <c r="C30" s="3">
        <f t="shared" ref="C30:H40" ca="1" si="8">IFERROR(FORECAST($C$20*$A30, OFFSET($A$2,MATCH($C$20*$A30,C$3:C$18,1),0,2,1),OFFSET(C$2,MATCH($C$20*$A30,C$3:C$18,1),0,2,1)),"")</f>
        <v>16.183001220008137</v>
      </c>
      <c r="D30" s="3">
        <f t="shared" ca="1" si="8"/>
        <v>14.278498293515359</v>
      </c>
      <c r="E30" s="3">
        <f t="shared" ca="1" si="8"/>
        <v>14.741371923039271</v>
      </c>
      <c r="F30" s="3">
        <f t="shared" ca="1" si="4"/>
        <v>16.24474070033073</v>
      </c>
      <c r="G30" s="3">
        <f t="shared" ca="1" si="4"/>
        <v>15.729127808687785</v>
      </c>
      <c r="H30" s="3" t="str">
        <f t="shared" ca="1" si="8"/>
        <v/>
      </c>
      <c r="I30" s="3">
        <f t="shared" ca="1" si="5"/>
        <v>15.435347989116257</v>
      </c>
      <c r="J30" s="13">
        <f t="shared" ca="1" si="6"/>
        <v>1.9662424068153719</v>
      </c>
    </row>
    <row r="31" spans="1:10">
      <c r="A31" s="12">
        <v>0.45</v>
      </c>
      <c r="B31" s="3" t="str">
        <f t="shared" ca="1" si="7"/>
        <v/>
      </c>
      <c r="C31" s="3">
        <f t="shared" ca="1" si="8"/>
        <v>19.808056010183666</v>
      </c>
      <c r="D31" s="3" t="str">
        <f t="shared" ca="1" si="8"/>
        <v/>
      </c>
      <c r="E31" s="3">
        <f t="shared" ca="1" si="8"/>
        <v>16.275204409071954</v>
      </c>
      <c r="F31" s="3">
        <f t="shared" ca="1" si="4"/>
        <v>17.905417845818135</v>
      </c>
      <c r="G31" s="3" t="str">
        <f t="shared" ca="1" si="4"/>
        <v/>
      </c>
      <c r="H31" s="3" t="str">
        <f t="shared" ca="1" si="8"/>
        <v/>
      </c>
      <c r="I31" s="3">
        <f t="shared" ca="1" si="5"/>
        <v>17.996226088357918</v>
      </c>
      <c r="J31" s="13">
        <f t="shared" ca="1" si="6"/>
        <v>3.5328516011117124</v>
      </c>
    </row>
    <row r="32" spans="1:10">
      <c r="A32" s="12">
        <v>0.5</v>
      </c>
      <c r="B32" s="3" t="str">
        <f t="shared" ca="1" si="7"/>
        <v/>
      </c>
      <c r="C32" s="3" t="str">
        <f t="shared" ca="1" si="8"/>
        <v/>
      </c>
      <c r="D32" s="3" t="str">
        <f t="shared" ca="1" si="8"/>
        <v/>
      </c>
      <c r="E32" s="3">
        <f t="shared" ca="1" si="8"/>
        <v>17.746889295793373</v>
      </c>
      <c r="F32" s="3">
        <f t="shared" ca="1" si="4"/>
        <v>18.942542887630303</v>
      </c>
      <c r="G32" s="3" t="str">
        <f t="shared" ca="1" si="4"/>
        <v/>
      </c>
      <c r="H32" s="3" t="str">
        <f t="shared" ca="1" si="8"/>
        <v/>
      </c>
      <c r="I32" s="3">
        <f t="shared" ca="1" si="5"/>
        <v>18.344716091711838</v>
      </c>
      <c r="J32" s="13">
        <f t="shared" ca="1" si="6"/>
        <v>1.1956535918369298</v>
      </c>
    </row>
    <row r="33" spans="1:10">
      <c r="A33" s="12">
        <v>0.55000000000000004</v>
      </c>
      <c r="B33" s="3" t="str">
        <f t="shared" ca="1" si="7"/>
        <v/>
      </c>
      <c r="C33" s="3" t="str">
        <f t="shared" ca="1" si="8"/>
        <v/>
      </c>
      <c r="D33" s="3" t="str">
        <f t="shared" ca="1" si="8"/>
        <v/>
      </c>
      <c r="E33" s="3">
        <f t="shared" ca="1" si="8"/>
        <v>19.152980999594035</v>
      </c>
      <c r="F33" s="3">
        <f t="shared" ca="1" si="8"/>
        <v>19.94200935730116</v>
      </c>
      <c r="G33" s="3" t="str">
        <f t="shared" ca="1" si="4"/>
        <v/>
      </c>
      <c r="H33" s="3" t="str">
        <f t="shared" ca="1" si="8"/>
        <v/>
      </c>
      <c r="I33" s="3">
        <f t="shared" ca="1" si="5"/>
        <v>19.547495178447598</v>
      </c>
      <c r="J33" s="13">
        <f t="shared" ca="1" si="6"/>
        <v>0.78902835770712443</v>
      </c>
    </row>
    <row r="34" spans="1:10">
      <c r="A34" s="12">
        <v>0.6</v>
      </c>
      <c r="B34" s="3" t="str">
        <f t="shared" ca="1" si="7"/>
        <v/>
      </c>
      <c r="C34" s="3" t="str">
        <f t="shared" ca="1" si="8"/>
        <v/>
      </c>
      <c r="D34" s="3" t="str">
        <f t="shared" ca="1" si="8"/>
        <v/>
      </c>
      <c r="E34" s="3">
        <f t="shared" ca="1" si="8"/>
        <v>20.516494761634043</v>
      </c>
      <c r="F34" s="3" t="str">
        <f t="shared" ca="1" si="8"/>
        <v/>
      </c>
      <c r="G34" s="3" t="str">
        <f t="shared" ca="1" si="8"/>
        <v/>
      </c>
      <c r="H34" s="3" t="str">
        <f t="shared" ca="1" si="8"/>
        <v/>
      </c>
      <c r="I34" s="3">
        <f t="shared" ca="1" si="5"/>
        <v>20.516494761634043</v>
      </c>
      <c r="J34" s="13">
        <f t="shared" ca="1" si="6"/>
        <v>0</v>
      </c>
    </row>
    <row r="35" spans="1:10">
      <c r="A35" s="12">
        <v>0.65</v>
      </c>
      <c r="B35" s="3" t="str">
        <f t="shared" ca="1" si="7"/>
        <v/>
      </c>
      <c r="C35" s="3" t="str">
        <f t="shared" ca="1" si="8"/>
        <v/>
      </c>
      <c r="D35" s="3" t="str">
        <f t="shared" ca="1" si="8"/>
        <v/>
      </c>
      <c r="E35" s="3">
        <f t="shared" ca="1" si="8"/>
        <v>21.835046969327806</v>
      </c>
      <c r="F35" s="3" t="str">
        <f t="shared" ca="1" si="8"/>
        <v/>
      </c>
      <c r="G35" s="3" t="str">
        <f t="shared" ca="1" si="8"/>
        <v/>
      </c>
      <c r="H35" s="3" t="str">
        <f t="shared" ca="1" si="8"/>
        <v/>
      </c>
      <c r="I35" s="3">
        <f t="shared" ca="1" si="5"/>
        <v>21.835046969327806</v>
      </c>
      <c r="J35" s="13">
        <f t="shared" ca="1" si="6"/>
        <v>0</v>
      </c>
    </row>
    <row r="36" spans="1:10">
      <c r="A36" s="12">
        <v>0.7</v>
      </c>
      <c r="B36" s="3" t="str">
        <f t="shared" ca="1" si="7"/>
        <v/>
      </c>
      <c r="C36" s="3" t="str">
        <f t="shared" ca="1" si="8"/>
        <v/>
      </c>
      <c r="D36" s="3" t="str">
        <f t="shared" ca="1" si="8"/>
        <v/>
      </c>
      <c r="E36" s="3">
        <f t="shared" ca="1" si="8"/>
        <v>23.306403747578056</v>
      </c>
      <c r="F36" s="3" t="str">
        <f t="shared" ca="1" si="8"/>
        <v/>
      </c>
      <c r="G36" s="3" t="str">
        <f t="shared" ca="1" si="8"/>
        <v/>
      </c>
      <c r="H36" s="3" t="str">
        <f t="shared" ca="1" si="8"/>
        <v/>
      </c>
      <c r="I36" s="3">
        <f t="shared" ca="1" si="5"/>
        <v>23.306403747578056</v>
      </c>
      <c r="J36" s="13">
        <f t="shared" ca="1" si="6"/>
        <v>0</v>
      </c>
    </row>
    <row r="37" spans="1:10">
      <c r="A37" s="12">
        <v>0.75</v>
      </c>
      <c r="B37" s="3" t="str">
        <f t="shared" ca="1" si="7"/>
        <v/>
      </c>
      <c r="C37" s="3" t="str">
        <f t="shared" ca="1" si="8"/>
        <v/>
      </c>
      <c r="D37" s="3" t="str">
        <f t="shared" ca="1" si="8"/>
        <v/>
      </c>
      <c r="E37" s="3">
        <f t="shared" ca="1" si="8"/>
        <v>25.010092403974998</v>
      </c>
      <c r="F37" s="3" t="str">
        <f t="shared" ca="1" si="8"/>
        <v/>
      </c>
      <c r="G37" s="3" t="str">
        <f t="shared" ca="1" si="8"/>
        <v/>
      </c>
      <c r="H37" s="3" t="str">
        <f t="shared" ca="1" si="8"/>
        <v/>
      </c>
      <c r="I37" s="3">
        <f t="shared" ca="1" si="5"/>
        <v>25.010092403974998</v>
      </c>
      <c r="J37" s="13">
        <f t="shared" ca="1" si="6"/>
        <v>0</v>
      </c>
    </row>
    <row r="38" spans="1:10">
      <c r="A38" s="12">
        <v>0.8</v>
      </c>
      <c r="B38" s="3" t="str">
        <f t="shared" ca="1" si="7"/>
        <v/>
      </c>
      <c r="C38" s="3" t="str">
        <f t="shared" ca="1" si="8"/>
        <v/>
      </c>
      <c r="D38" s="3" t="str">
        <f t="shared" ca="1" si="8"/>
        <v/>
      </c>
      <c r="E38" s="3">
        <f t="shared" ca="1" si="8"/>
        <v>26.979384235202517</v>
      </c>
      <c r="F38" s="3" t="str">
        <f t="shared" ca="1" si="8"/>
        <v/>
      </c>
      <c r="G38" s="3" t="str">
        <f t="shared" ca="1" si="8"/>
        <v/>
      </c>
      <c r="H38" s="3" t="str">
        <f t="shared" ca="1" si="8"/>
        <v/>
      </c>
      <c r="I38" s="3">
        <f t="shared" ca="1" si="5"/>
        <v>26.979384235202517</v>
      </c>
      <c r="J38" s="13">
        <f t="shared" ca="1" si="6"/>
        <v>0</v>
      </c>
    </row>
    <row r="39" spans="1:10">
      <c r="A39" s="12">
        <v>0.85</v>
      </c>
      <c r="B39" s="3" t="str">
        <f t="shared" ca="1" si="7"/>
        <v/>
      </c>
      <c r="C39" s="3" t="str">
        <f t="shared" ca="1" si="8"/>
        <v/>
      </c>
      <c r="D39" s="3" t="str">
        <f t="shared" ca="1" si="8"/>
        <v/>
      </c>
      <c r="E39" s="3">
        <f t="shared" ca="1" si="8"/>
        <v>29.245486413649168</v>
      </c>
      <c r="F39" s="3" t="str">
        <f t="shared" ca="1" si="8"/>
        <v/>
      </c>
      <c r="G39" s="3" t="str">
        <f t="shared" ca="1" si="8"/>
        <v/>
      </c>
      <c r="H39" s="3" t="str">
        <f t="shared" ca="1" si="8"/>
        <v/>
      </c>
      <c r="I39" s="3">
        <f t="shared" ca="1" si="5"/>
        <v>29.245486413649168</v>
      </c>
      <c r="J39" s="13">
        <f t="shared" ca="1" si="6"/>
        <v>0</v>
      </c>
    </row>
    <row r="40" spans="1:10">
      <c r="A40" s="12">
        <v>0.9</v>
      </c>
      <c r="B40" s="3" t="str">
        <f t="shared" ca="1" si="7"/>
        <v/>
      </c>
      <c r="C40" s="3" t="str">
        <f t="shared" ca="1" si="8"/>
        <v/>
      </c>
      <c r="D40" s="3" t="str">
        <f t="shared" ca="1" si="8"/>
        <v/>
      </c>
      <c r="E40" s="3" t="str">
        <f t="shared" ca="1" si="8"/>
        <v/>
      </c>
      <c r="F40" s="3" t="str">
        <f t="shared" ca="1" si="8"/>
        <v/>
      </c>
      <c r="G40" s="3" t="str">
        <f t="shared" ca="1" si="8"/>
        <v/>
      </c>
      <c r="H40" s="3" t="str">
        <f t="shared" ca="1" si="8"/>
        <v/>
      </c>
      <c r="I40" s="3" t="e">
        <f t="shared" ca="1" si="5"/>
        <v>#DIV/0!</v>
      </c>
      <c r="J40" s="13">
        <f t="shared" ca="1" si="6"/>
        <v>0</v>
      </c>
    </row>
    <row r="43" spans="1:10">
      <c r="A43" s="1"/>
      <c r="B43" s="15" t="s">
        <v>12</v>
      </c>
      <c r="C43" s="16"/>
      <c r="D43" s="16"/>
      <c r="E43" s="16"/>
      <c r="F43" s="16"/>
      <c r="G43" s="16"/>
      <c r="H43" s="16"/>
      <c r="I43" s="16"/>
      <c r="J43" s="17"/>
    </row>
    <row r="44" spans="1:10">
      <c r="A44" s="1" t="s">
        <v>1</v>
      </c>
      <c r="B44" s="1" t="s">
        <v>6</v>
      </c>
      <c r="C44" s="1" t="s">
        <v>7</v>
      </c>
      <c r="D44" s="1" t="s">
        <v>8</v>
      </c>
      <c r="E44" s="1" t="s">
        <v>0</v>
      </c>
      <c r="F44" s="1" t="s">
        <v>15</v>
      </c>
      <c r="G44" s="1" t="s">
        <v>16</v>
      </c>
      <c r="H44" s="1" t="s">
        <v>2</v>
      </c>
      <c r="I44" s="1" t="s">
        <v>17</v>
      </c>
      <c r="J44" s="1" t="s">
        <v>4</v>
      </c>
    </row>
    <row r="45" spans="1:10">
      <c r="A45" s="1">
        <v>0</v>
      </c>
      <c r="B45" s="5">
        <v>0.20200000000000001</v>
      </c>
      <c r="C45" s="5"/>
      <c r="D45" s="5">
        <v>3.2980000000000002E-2</v>
      </c>
      <c r="E45" s="5">
        <v>4.8672E-2</v>
      </c>
      <c r="F45" s="7">
        <v>0.24490000000000001</v>
      </c>
      <c r="G45" s="7"/>
      <c r="H45" s="7"/>
      <c r="I45" s="5">
        <f>AVERAGE(B45:H45)</f>
        <v>0.13213800000000001</v>
      </c>
      <c r="J45" s="6">
        <f>MAX(B45:H45)-MIN(B45:H45)</f>
        <v>0.21192</v>
      </c>
    </row>
    <row r="46" spans="1:10">
      <c r="A46" s="1">
        <v>2</v>
      </c>
      <c r="B46" s="5">
        <v>0.104</v>
      </c>
      <c r="C46" s="5">
        <v>0.123</v>
      </c>
      <c r="D46" s="5">
        <v>4.5749999999999999E-2</v>
      </c>
      <c r="E46" s="5">
        <v>4.6413999999999997E-2</v>
      </c>
      <c r="F46" s="7">
        <v>0.2853</v>
      </c>
      <c r="G46" s="7">
        <v>5.8200000000000002E-2</v>
      </c>
      <c r="H46" s="7"/>
      <c r="I46" s="5">
        <f t="shared" ref="I46:I60" si="9">AVERAGE(B46:H46)</f>
        <v>0.110444</v>
      </c>
      <c r="J46" s="6">
        <f t="shared" ref="J46:J60" si="10">MAX(B46:H46)-MIN(B46:H46)</f>
        <v>0.23954999999999999</v>
      </c>
    </row>
    <row r="47" spans="1:10">
      <c r="A47" s="1">
        <v>4</v>
      </c>
      <c r="B47" s="5">
        <v>7.3999999999999996E-2</v>
      </c>
      <c r="C47" s="5">
        <v>7.1999999999999995E-2</v>
      </c>
      <c r="D47" s="5">
        <v>2.9929999999999998E-2</v>
      </c>
      <c r="E47" s="5">
        <v>5.8603000000000002E-2</v>
      </c>
      <c r="F47" s="7">
        <v>0.26529999999999998</v>
      </c>
      <c r="G47" s="7">
        <v>4.7800000000000002E-2</v>
      </c>
      <c r="H47" s="7"/>
      <c r="I47" s="5">
        <f t="shared" si="9"/>
        <v>9.1272166666666654E-2</v>
      </c>
      <c r="J47" s="6">
        <f t="shared" si="10"/>
        <v>0.23536999999999997</v>
      </c>
    </row>
    <row r="48" spans="1:10">
      <c r="A48" s="1">
        <v>6</v>
      </c>
      <c r="B48" s="5">
        <v>6.4000000000000001E-2</v>
      </c>
      <c r="C48" s="5">
        <v>8.5999999999999993E-2</v>
      </c>
      <c r="D48" s="5">
        <v>3.4110000000000001E-2</v>
      </c>
      <c r="E48" s="5">
        <v>7.2466000000000003E-2</v>
      </c>
      <c r="F48" s="7">
        <v>0.19009999999999999</v>
      </c>
      <c r="G48" s="7">
        <v>3.3799999999999997E-2</v>
      </c>
      <c r="H48" s="7"/>
      <c r="I48" s="5">
        <f t="shared" si="9"/>
        <v>8.0079333333333336E-2</v>
      </c>
      <c r="J48" s="6">
        <f t="shared" si="10"/>
        <v>0.15629999999999999</v>
      </c>
    </row>
    <row r="49" spans="1:10">
      <c r="A49" s="1">
        <v>8</v>
      </c>
      <c r="B49" s="5">
        <v>6.2E-2</v>
      </c>
      <c r="C49" s="5">
        <v>9.8000000000000004E-2</v>
      </c>
      <c r="D49" s="5">
        <v>3.5779999999999999E-2</v>
      </c>
      <c r="E49" s="5">
        <v>6.6120999999999999E-2</v>
      </c>
      <c r="F49" s="7">
        <v>0.1915</v>
      </c>
      <c r="G49" s="7">
        <v>2.86E-2</v>
      </c>
      <c r="H49" s="7"/>
      <c r="I49" s="5">
        <f t="shared" si="9"/>
        <v>8.0333500000000002E-2</v>
      </c>
      <c r="J49" s="6">
        <f t="shared" si="10"/>
        <v>0.16289999999999999</v>
      </c>
    </row>
    <row r="50" spans="1:10">
      <c r="A50" s="1">
        <v>10</v>
      </c>
      <c r="B50" s="5">
        <v>0.08</v>
      </c>
      <c r="C50" s="5">
        <v>9.6000000000000002E-2</v>
      </c>
      <c r="D50" s="5">
        <v>3.6679999999999997E-2</v>
      </c>
      <c r="E50" s="5">
        <v>4.8776E-2</v>
      </c>
      <c r="F50" s="7">
        <v>0.27560000000000001</v>
      </c>
      <c r="G50" s="7">
        <v>2.0500000000000001E-2</v>
      </c>
      <c r="H50" s="7"/>
      <c r="I50" s="5">
        <f t="shared" si="9"/>
        <v>9.2925999999999995E-2</v>
      </c>
      <c r="J50" s="6">
        <f t="shared" si="10"/>
        <v>0.25509999999999999</v>
      </c>
    </row>
    <row r="51" spans="1:10">
      <c r="A51" s="1">
        <v>12</v>
      </c>
      <c r="B51" s="5">
        <v>8.6999999999999994E-2</v>
      </c>
      <c r="C51" s="5">
        <v>9.8000000000000004E-2</v>
      </c>
      <c r="D51" s="5">
        <v>2.988E-2</v>
      </c>
      <c r="E51" s="5">
        <v>1.5086E-2</v>
      </c>
      <c r="F51" s="7">
        <v>0.27750000000000002</v>
      </c>
      <c r="G51" s="7">
        <v>1.7100000000000001E-2</v>
      </c>
      <c r="H51" s="7"/>
      <c r="I51" s="5">
        <f t="shared" si="9"/>
        <v>8.7427666666666667E-2</v>
      </c>
      <c r="J51" s="6">
        <f t="shared" si="10"/>
        <v>0.26241400000000004</v>
      </c>
    </row>
    <row r="52" spans="1:10">
      <c r="A52" s="1">
        <v>14</v>
      </c>
      <c r="B52" s="5">
        <v>0.08</v>
      </c>
      <c r="C52" s="5">
        <v>0.10199999999999999</v>
      </c>
      <c r="D52" s="5">
        <v>2.6519999999999998E-2</v>
      </c>
      <c r="E52" s="5">
        <v>4.5862000000000003E-3</v>
      </c>
      <c r="F52" s="7">
        <v>0.28970000000000001</v>
      </c>
      <c r="G52" s="7">
        <v>2.1399999999999999E-2</v>
      </c>
      <c r="H52" s="7"/>
      <c r="I52" s="5">
        <f t="shared" si="9"/>
        <v>8.7367699999999993E-2</v>
      </c>
      <c r="J52" s="6">
        <f t="shared" si="10"/>
        <v>0.28511380000000003</v>
      </c>
    </row>
    <row r="53" spans="1:10">
      <c r="A53" s="1">
        <v>16</v>
      </c>
      <c r="B53" s="5">
        <v>7.3999999999999996E-2</v>
      </c>
      <c r="C53" s="5">
        <v>0.13300000000000001</v>
      </c>
      <c r="D53" s="5">
        <v>2.572E-2</v>
      </c>
      <c r="E53" s="5">
        <v>1.5690000000000001E-3</v>
      </c>
      <c r="F53" s="7">
        <v>0.2883</v>
      </c>
      <c r="G53" s="7">
        <v>2.75E-2</v>
      </c>
      <c r="H53" s="7"/>
      <c r="I53" s="5">
        <f t="shared" si="9"/>
        <v>9.1681499999999985E-2</v>
      </c>
      <c r="J53" s="6">
        <f t="shared" si="10"/>
        <v>0.28673100000000001</v>
      </c>
    </row>
    <row r="54" spans="1:10">
      <c r="A54" s="1">
        <v>18</v>
      </c>
      <c r="B54" s="5"/>
      <c r="C54" s="5">
        <v>0.22600000000000001</v>
      </c>
      <c r="D54" s="5"/>
      <c r="E54" s="5">
        <v>8.7931000000000001E-4</v>
      </c>
      <c r="F54" s="7">
        <v>0.30049999999999999</v>
      </c>
      <c r="G54" s="7"/>
      <c r="H54" s="7"/>
      <c r="I54" s="5">
        <f t="shared" si="9"/>
        <v>0.17579310333333331</v>
      </c>
      <c r="J54" s="6">
        <f t="shared" si="10"/>
        <v>0.29962068999999997</v>
      </c>
    </row>
    <row r="55" spans="1:10">
      <c r="A55" s="1">
        <v>20</v>
      </c>
      <c r="B55" s="5"/>
      <c r="C55" s="5">
        <v>0.26600000000000001</v>
      </c>
      <c r="D55" s="5"/>
      <c r="E55" s="5">
        <v>8.2759000000000001E-4</v>
      </c>
      <c r="F55" s="7">
        <v>0.26879999999999998</v>
      </c>
      <c r="G55" s="7"/>
      <c r="H55" s="7"/>
      <c r="I55" s="5">
        <f t="shared" si="9"/>
        <v>0.17854253</v>
      </c>
      <c r="J55" s="6">
        <f t="shared" si="10"/>
        <v>0.26797240999999999</v>
      </c>
    </row>
    <row r="56" spans="1:10">
      <c r="A56" s="1">
        <v>22</v>
      </c>
      <c r="B56" s="7"/>
      <c r="C56" s="5"/>
      <c r="D56" s="7"/>
      <c r="E56" s="5">
        <v>8.6207000000000005E-4</v>
      </c>
      <c r="F56" s="7"/>
      <c r="G56" s="7"/>
      <c r="H56" s="7"/>
      <c r="I56" s="5">
        <f t="shared" si="9"/>
        <v>8.6207000000000005E-4</v>
      </c>
      <c r="J56" s="6">
        <f t="shared" si="10"/>
        <v>0</v>
      </c>
    </row>
    <row r="57" spans="1:10">
      <c r="A57" s="1">
        <v>24</v>
      </c>
      <c r="B57" s="7"/>
      <c r="C57" s="5"/>
      <c r="D57" s="7"/>
      <c r="E57" s="5">
        <v>7.069E-4</v>
      </c>
      <c r="F57" s="7"/>
      <c r="G57" s="7"/>
      <c r="H57" s="7"/>
      <c r="I57" s="5">
        <f t="shared" si="9"/>
        <v>7.069E-4</v>
      </c>
      <c r="J57" s="6">
        <f t="shared" si="10"/>
        <v>0</v>
      </c>
    </row>
    <row r="58" spans="1:10">
      <c r="A58" s="1">
        <v>26</v>
      </c>
      <c r="B58" s="7"/>
      <c r="C58" s="7"/>
      <c r="D58" s="7"/>
      <c r="E58" s="7">
        <v>5.6897000000000002E-4</v>
      </c>
      <c r="F58" s="7"/>
      <c r="G58" s="7"/>
      <c r="H58" s="7"/>
      <c r="I58" s="5">
        <f t="shared" si="9"/>
        <v>5.6897000000000002E-4</v>
      </c>
      <c r="J58" s="6">
        <f t="shared" si="10"/>
        <v>0</v>
      </c>
    </row>
    <row r="59" spans="1:10">
      <c r="A59" s="1">
        <v>28</v>
      </c>
      <c r="B59" s="7"/>
      <c r="C59" s="7"/>
      <c r="D59" s="7"/>
      <c r="E59" s="7">
        <v>6.0344999999999995E-4</v>
      </c>
      <c r="F59" s="7"/>
      <c r="G59" s="7"/>
      <c r="H59" s="7"/>
      <c r="I59" s="5">
        <f t="shared" si="9"/>
        <v>6.0344999999999995E-4</v>
      </c>
      <c r="J59" s="6">
        <f t="shared" si="10"/>
        <v>0</v>
      </c>
    </row>
    <row r="60" spans="1:10">
      <c r="A60" s="1">
        <v>30</v>
      </c>
      <c r="B60" s="7"/>
      <c r="C60" s="7"/>
      <c r="D60" s="7"/>
      <c r="E60" s="7">
        <v>2.0689999999999999E-4</v>
      </c>
      <c r="F60" s="7"/>
      <c r="G60" s="7"/>
      <c r="H60" s="7"/>
      <c r="I60" s="5">
        <f t="shared" si="9"/>
        <v>2.0689999999999999E-4</v>
      </c>
      <c r="J60" s="6">
        <f t="shared" si="10"/>
        <v>0</v>
      </c>
    </row>
    <row r="63" spans="1:10">
      <c r="A63" s="1"/>
      <c r="B63" s="15" t="s">
        <v>13</v>
      </c>
      <c r="C63" s="16"/>
      <c r="D63" s="16"/>
      <c r="E63" s="16"/>
      <c r="F63" s="16"/>
      <c r="G63" s="16"/>
      <c r="H63" s="16"/>
      <c r="I63" s="16"/>
      <c r="J63" s="17"/>
    </row>
    <row r="64" spans="1:10">
      <c r="A64" s="1" t="s">
        <v>1</v>
      </c>
      <c r="B64" s="1" t="s">
        <v>6</v>
      </c>
      <c r="C64" s="1" t="s">
        <v>7</v>
      </c>
      <c r="D64" s="1" t="s">
        <v>8</v>
      </c>
      <c r="E64" s="1" t="s">
        <v>0</v>
      </c>
      <c r="F64" s="1" t="s">
        <v>15</v>
      </c>
      <c r="G64" s="1" t="s">
        <v>16</v>
      </c>
      <c r="H64" s="1" t="s">
        <v>2</v>
      </c>
      <c r="I64" s="1" t="s">
        <v>18</v>
      </c>
      <c r="J64" s="1" t="s">
        <v>4</v>
      </c>
    </row>
    <row r="65" spans="1:10">
      <c r="A65" s="1">
        <v>0</v>
      </c>
      <c r="B65" s="2">
        <v>1</v>
      </c>
      <c r="C65" s="2"/>
      <c r="D65" s="2">
        <v>1</v>
      </c>
      <c r="E65" s="8">
        <v>1</v>
      </c>
      <c r="F65" s="9">
        <v>1</v>
      </c>
      <c r="G65" s="9"/>
      <c r="H65" s="9"/>
      <c r="I65" s="11">
        <f>MEDIAN(B65:H65)</f>
        <v>1</v>
      </c>
      <c r="J65" s="11">
        <f>MAX(B65:H65)-MIN(B65:H65)</f>
        <v>0</v>
      </c>
    </row>
    <row r="66" spans="1:10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/>
      <c r="I66" s="11">
        <f t="shared" ref="I66:I80" si="11">MEDIAN(B66:H66)</f>
        <v>1</v>
      </c>
      <c r="J66" s="11">
        <f t="shared" ref="J66:J80" si="12">MAX(B66:H66)-MIN(B66:H66)</f>
        <v>0</v>
      </c>
    </row>
    <row r="67" spans="1:10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/>
      <c r="I67" s="11">
        <f t="shared" si="11"/>
        <v>1</v>
      </c>
      <c r="J67" s="11">
        <f>MAX(B67:H67)-MIN(B67:H67)</f>
        <v>0</v>
      </c>
    </row>
    <row r="68" spans="1:10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/>
      <c r="I68" s="11">
        <f t="shared" si="11"/>
        <v>1</v>
      </c>
      <c r="J68" s="11">
        <f t="shared" si="12"/>
        <v>0</v>
      </c>
    </row>
    <row r="69" spans="1:10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1</v>
      </c>
      <c r="H69" s="9"/>
      <c r="I69" s="11">
        <f t="shared" si="11"/>
        <v>1</v>
      </c>
      <c r="J69" s="11">
        <f t="shared" si="12"/>
        <v>0</v>
      </c>
    </row>
    <row r="70" spans="1:10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1</v>
      </c>
      <c r="H70" s="9"/>
      <c r="I70" s="11">
        <f t="shared" si="11"/>
        <v>1</v>
      </c>
      <c r="J70" s="11">
        <f t="shared" si="12"/>
        <v>0</v>
      </c>
    </row>
    <row r="71" spans="1:10">
      <c r="A71" s="1">
        <v>12</v>
      </c>
      <c r="B71" s="2">
        <v>1</v>
      </c>
      <c r="C71" s="2">
        <v>2</v>
      </c>
      <c r="D71" s="2">
        <v>1</v>
      </c>
      <c r="E71" s="8">
        <v>1</v>
      </c>
      <c r="F71" s="9">
        <v>1</v>
      </c>
      <c r="G71" s="9">
        <v>1</v>
      </c>
      <c r="H71" s="9"/>
      <c r="I71" s="11">
        <f t="shared" si="11"/>
        <v>1</v>
      </c>
      <c r="J71" s="11">
        <f t="shared" si="12"/>
        <v>1</v>
      </c>
    </row>
    <row r="72" spans="1:10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1</v>
      </c>
      <c r="H72" s="9"/>
      <c r="I72" s="11">
        <f t="shared" si="11"/>
        <v>2</v>
      </c>
      <c r="J72" s="11">
        <f t="shared" si="12"/>
        <v>1</v>
      </c>
    </row>
    <row r="73" spans="1:10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1</v>
      </c>
      <c r="H73" s="9"/>
      <c r="I73" s="11">
        <f t="shared" si="11"/>
        <v>2</v>
      </c>
      <c r="J73" s="11">
        <f t="shared" si="12"/>
        <v>1</v>
      </c>
    </row>
    <row r="74" spans="1:10">
      <c r="A74" s="1">
        <v>18</v>
      </c>
      <c r="B74" s="8"/>
      <c r="C74" s="2">
        <v>2</v>
      </c>
      <c r="D74" s="8"/>
      <c r="E74" s="8">
        <v>2</v>
      </c>
      <c r="F74" s="9">
        <v>2</v>
      </c>
      <c r="G74" s="9">
        <v>1</v>
      </c>
      <c r="H74" s="9"/>
      <c r="I74" s="11">
        <f t="shared" si="11"/>
        <v>2</v>
      </c>
      <c r="J74" s="11">
        <f t="shared" si="12"/>
        <v>1</v>
      </c>
    </row>
    <row r="75" spans="1:10">
      <c r="A75" s="1">
        <v>20</v>
      </c>
      <c r="B75" s="8"/>
      <c r="C75" s="2">
        <v>2</v>
      </c>
      <c r="D75" s="8"/>
      <c r="E75" s="8">
        <v>2</v>
      </c>
      <c r="F75" s="9">
        <v>2</v>
      </c>
      <c r="G75" s="9">
        <v>1</v>
      </c>
      <c r="H75" s="9"/>
      <c r="I75" s="11">
        <f t="shared" si="11"/>
        <v>2</v>
      </c>
      <c r="J75" s="11">
        <f t="shared" si="12"/>
        <v>1</v>
      </c>
    </row>
    <row r="76" spans="1:10">
      <c r="A76" s="1">
        <v>22</v>
      </c>
      <c r="B76" s="8"/>
      <c r="C76" s="8"/>
      <c r="D76" s="8"/>
      <c r="E76" s="8">
        <v>2</v>
      </c>
      <c r="F76" s="9"/>
      <c r="G76" s="9"/>
      <c r="H76" s="9"/>
      <c r="I76" s="11">
        <f t="shared" si="11"/>
        <v>2</v>
      </c>
      <c r="J76" s="11">
        <f t="shared" si="12"/>
        <v>0</v>
      </c>
    </row>
    <row r="77" spans="1:10">
      <c r="A77" s="1">
        <v>24</v>
      </c>
      <c r="B77" s="8"/>
      <c r="C77" s="8"/>
      <c r="D77" s="8"/>
      <c r="E77" s="8">
        <v>2</v>
      </c>
      <c r="F77" s="9"/>
      <c r="G77" s="9"/>
      <c r="H77" s="9"/>
      <c r="I77" s="11">
        <f t="shared" si="11"/>
        <v>2</v>
      </c>
      <c r="J77" s="11">
        <f t="shared" si="12"/>
        <v>0</v>
      </c>
    </row>
    <row r="78" spans="1:10">
      <c r="A78" s="1">
        <v>26</v>
      </c>
      <c r="B78" s="8"/>
      <c r="C78" s="8"/>
      <c r="D78" s="8"/>
      <c r="E78" s="9">
        <v>2</v>
      </c>
      <c r="F78" s="9"/>
      <c r="G78" s="9"/>
      <c r="H78" s="9"/>
      <c r="I78" s="11">
        <f t="shared" si="11"/>
        <v>2</v>
      </c>
      <c r="J78" s="11">
        <f t="shared" si="12"/>
        <v>0</v>
      </c>
    </row>
    <row r="79" spans="1:10">
      <c r="A79" s="1">
        <v>28</v>
      </c>
      <c r="B79" s="8"/>
      <c r="C79" s="8"/>
      <c r="D79" s="8"/>
      <c r="E79" s="9">
        <v>2</v>
      </c>
      <c r="F79" s="9"/>
      <c r="G79" s="9"/>
      <c r="H79" s="9"/>
      <c r="I79" s="11">
        <f t="shared" si="11"/>
        <v>2</v>
      </c>
      <c r="J79" s="11">
        <f t="shared" si="12"/>
        <v>0</v>
      </c>
    </row>
    <row r="80" spans="1:10">
      <c r="A80" s="1">
        <v>30</v>
      </c>
      <c r="B80" s="8"/>
      <c r="C80" s="8"/>
      <c r="D80" s="8"/>
      <c r="E80" s="9">
        <v>2</v>
      </c>
      <c r="F80" s="9"/>
      <c r="G80" s="9"/>
      <c r="H80" s="9"/>
      <c r="I80" s="11">
        <f t="shared" si="11"/>
        <v>2</v>
      </c>
      <c r="J80" s="11">
        <f t="shared" si="12"/>
        <v>0</v>
      </c>
    </row>
    <row r="83" spans="1:10">
      <c r="A83" s="1"/>
      <c r="B83" s="15" t="s">
        <v>14</v>
      </c>
      <c r="C83" s="16"/>
      <c r="D83" s="16"/>
      <c r="E83" s="16"/>
      <c r="F83" s="16"/>
      <c r="G83" s="16"/>
      <c r="H83" s="16"/>
      <c r="I83" s="16"/>
      <c r="J83" s="17"/>
    </row>
    <row r="84" spans="1:10">
      <c r="A84" s="1" t="s">
        <v>1</v>
      </c>
      <c r="B84" s="1" t="s">
        <v>6</v>
      </c>
      <c r="C84" s="1" t="s">
        <v>7</v>
      </c>
      <c r="D84" s="1" t="s">
        <v>8</v>
      </c>
      <c r="E84" s="1" t="s">
        <v>0</v>
      </c>
      <c r="F84" s="1" t="s">
        <v>15</v>
      </c>
      <c r="G84" s="1" t="s">
        <v>16</v>
      </c>
      <c r="H84" s="1" t="s">
        <v>2</v>
      </c>
      <c r="I84" s="1" t="s">
        <v>18</v>
      </c>
      <c r="J84" s="1" t="s">
        <v>4</v>
      </c>
    </row>
    <row r="85" spans="1:10">
      <c r="A85" s="1">
        <v>0</v>
      </c>
      <c r="B85" s="2">
        <v>5</v>
      </c>
      <c r="C85" s="2"/>
      <c r="D85" s="2">
        <v>5</v>
      </c>
      <c r="E85" s="8">
        <v>5</v>
      </c>
      <c r="F85" s="9">
        <v>5</v>
      </c>
      <c r="G85" s="9"/>
      <c r="H85" s="9"/>
      <c r="I85" s="11">
        <f>MEDIAN(B85:H85)</f>
        <v>5</v>
      </c>
      <c r="J85" s="11">
        <f>MAX(B85:H85)-MIN(B85:H85)</f>
        <v>0</v>
      </c>
    </row>
    <row r="86" spans="1:10">
      <c r="A86" s="1">
        <v>2</v>
      </c>
      <c r="B86" s="2">
        <v>6</v>
      </c>
      <c r="C86" s="2">
        <v>6</v>
      </c>
      <c r="D86" s="2">
        <v>6</v>
      </c>
      <c r="E86" s="8">
        <v>6</v>
      </c>
      <c r="F86" s="9">
        <v>7</v>
      </c>
      <c r="G86" s="9">
        <v>6</v>
      </c>
      <c r="H86" s="9"/>
      <c r="I86" s="11">
        <f t="shared" ref="I86:I100" si="13">MEDIAN(B86:H86)</f>
        <v>6</v>
      </c>
      <c r="J86" s="11">
        <f t="shared" ref="J86:J100" si="14">MAX(B86:H86)-MIN(B86:H86)</f>
        <v>1</v>
      </c>
    </row>
    <row r="87" spans="1:10">
      <c r="A87" s="1">
        <v>4</v>
      </c>
      <c r="B87" s="2">
        <v>7</v>
      </c>
      <c r="C87" s="2">
        <v>7</v>
      </c>
      <c r="D87" s="2">
        <v>7</v>
      </c>
      <c r="E87" s="8">
        <v>8</v>
      </c>
      <c r="F87" s="9">
        <v>8</v>
      </c>
      <c r="G87" s="9">
        <v>7</v>
      </c>
      <c r="H87" s="9"/>
      <c r="I87" s="11">
        <f t="shared" si="13"/>
        <v>7</v>
      </c>
      <c r="J87" s="11">
        <f t="shared" si="14"/>
        <v>1</v>
      </c>
    </row>
    <row r="88" spans="1:10">
      <c r="A88" s="1">
        <v>6</v>
      </c>
      <c r="B88" s="2">
        <v>8</v>
      </c>
      <c r="C88" s="2">
        <v>8</v>
      </c>
      <c r="D88" s="2">
        <v>9</v>
      </c>
      <c r="E88" s="8">
        <v>9</v>
      </c>
      <c r="F88" s="9">
        <v>9</v>
      </c>
      <c r="G88" s="9">
        <v>8</v>
      </c>
      <c r="H88" s="9"/>
      <c r="I88" s="11">
        <f t="shared" si="13"/>
        <v>8.5</v>
      </c>
      <c r="J88" s="11">
        <f t="shared" si="14"/>
        <v>1</v>
      </c>
    </row>
    <row r="89" spans="1:10">
      <c r="A89" s="1">
        <v>8</v>
      </c>
      <c r="B89" s="2">
        <v>9</v>
      </c>
      <c r="C89" s="2">
        <v>9</v>
      </c>
      <c r="D89" s="2">
        <v>9</v>
      </c>
      <c r="E89" s="8">
        <v>10</v>
      </c>
      <c r="F89" s="9">
        <v>9</v>
      </c>
      <c r="G89" s="9">
        <v>9</v>
      </c>
      <c r="H89" s="9"/>
      <c r="I89" s="11">
        <f t="shared" si="13"/>
        <v>9</v>
      </c>
      <c r="J89" s="11">
        <f t="shared" si="14"/>
        <v>1</v>
      </c>
    </row>
    <row r="90" spans="1:10">
      <c r="A90" s="1">
        <v>10</v>
      </c>
      <c r="B90" s="2">
        <v>10</v>
      </c>
      <c r="C90" s="2">
        <v>10</v>
      </c>
      <c r="D90" s="2">
        <v>11</v>
      </c>
      <c r="E90" s="8">
        <v>11</v>
      </c>
      <c r="F90" s="9">
        <v>11</v>
      </c>
      <c r="G90" s="9">
        <v>10</v>
      </c>
      <c r="H90" s="9"/>
      <c r="I90" s="11">
        <f t="shared" si="13"/>
        <v>10.5</v>
      </c>
      <c r="J90" s="11">
        <f t="shared" si="14"/>
        <v>1</v>
      </c>
    </row>
    <row r="91" spans="1:10">
      <c r="A91" s="1">
        <v>12</v>
      </c>
      <c r="B91" s="2">
        <v>11</v>
      </c>
      <c r="C91" s="2">
        <v>8</v>
      </c>
      <c r="D91" s="2">
        <v>11</v>
      </c>
      <c r="E91" s="8">
        <v>11</v>
      </c>
      <c r="F91" s="9">
        <v>12</v>
      </c>
      <c r="G91" s="9">
        <v>11</v>
      </c>
      <c r="H91" s="9"/>
      <c r="I91" s="11">
        <f t="shared" si="13"/>
        <v>11</v>
      </c>
      <c r="J91" s="11">
        <f t="shared" si="14"/>
        <v>4</v>
      </c>
    </row>
    <row r="92" spans="1:10">
      <c r="A92" s="1">
        <v>14</v>
      </c>
      <c r="B92" s="2">
        <v>9</v>
      </c>
      <c r="C92" s="2">
        <v>9</v>
      </c>
      <c r="D92" s="2">
        <v>9</v>
      </c>
      <c r="E92" s="8">
        <v>8</v>
      </c>
      <c r="F92" s="9">
        <v>9</v>
      </c>
      <c r="G92" s="9">
        <v>12</v>
      </c>
      <c r="H92" s="9"/>
      <c r="I92" s="11">
        <f t="shared" si="13"/>
        <v>9</v>
      </c>
      <c r="J92" s="11">
        <f t="shared" si="14"/>
        <v>4</v>
      </c>
    </row>
    <row r="93" spans="1:10">
      <c r="A93" s="1">
        <v>16</v>
      </c>
      <c r="B93" s="2">
        <v>9</v>
      </c>
      <c r="C93" s="2">
        <v>9</v>
      </c>
      <c r="D93" s="2">
        <v>9</v>
      </c>
      <c r="E93" s="8">
        <v>9</v>
      </c>
      <c r="F93" s="9">
        <v>10</v>
      </c>
      <c r="G93" s="9">
        <v>13</v>
      </c>
      <c r="H93" s="9"/>
      <c r="I93" s="11">
        <f t="shared" si="13"/>
        <v>9</v>
      </c>
      <c r="J93" s="11">
        <f t="shared" si="14"/>
        <v>4</v>
      </c>
    </row>
    <row r="94" spans="1:10">
      <c r="A94" s="1">
        <v>18</v>
      </c>
      <c r="B94" s="2"/>
      <c r="C94" s="2">
        <v>10</v>
      </c>
      <c r="D94" s="2"/>
      <c r="E94" s="8">
        <v>10</v>
      </c>
      <c r="F94" s="9">
        <v>11</v>
      </c>
      <c r="G94" s="9"/>
      <c r="H94" s="9"/>
      <c r="I94" s="11">
        <f t="shared" si="13"/>
        <v>10</v>
      </c>
      <c r="J94" s="11">
        <f t="shared" si="14"/>
        <v>1</v>
      </c>
    </row>
    <row r="95" spans="1:10">
      <c r="A95" s="1">
        <v>20</v>
      </c>
      <c r="B95" s="2"/>
      <c r="C95" s="2">
        <v>11</v>
      </c>
      <c r="D95" s="2"/>
      <c r="E95" s="8">
        <v>10</v>
      </c>
      <c r="F95" s="9">
        <v>12</v>
      </c>
      <c r="G95" s="9"/>
      <c r="H95" s="9"/>
      <c r="I95" s="11">
        <f t="shared" si="13"/>
        <v>11</v>
      </c>
      <c r="J95" s="11">
        <f t="shared" si="14"/>
        <v>2</v>
      </c>
    </row>
    <row r="96" spans="1:10">
      <c r="A96" s="1">
        <v>22</v>
      </c>
      <c r="B96" s="8"/>
      <c r="C96" s="2"/>
      <c r="D96" s="8"/>
      <c r="E96" s="8">
        <v>11</v>
      </c>
      <c r="F96" s="9"/>
      <c r="G96" s="9"/>
      <c r="H96" s="9"/>
      <c r="I96" s="11">
        <f t="shared" si="13"/>
        <v>11</v>
      </c>
      <c r="J96" s="11">
        <f t="shared" si="14"/>
        <v>0</v>
      </c>
    </row>
    <row r="97" spans="1:10">
      <c r="A97" s="1">
        <v>24</v>
      </c>
      <c r="B97" s="8"/>
      <c r="C97" s="2"/>
      <c r="D97" s="8"/>
      <c r="E97" s="8">
        <v>12</v>
      </c>
      <c r="F97" s="9"/>
      <c r="G97" s="9"/>
      <c r="H97" s="9"/>
      <c r="I97" s="11">
        <f t="shared" si="13"/>
        <v>12</v>
      </c>
      <c r="J97" s="11">
        <f t="shared" si="14"/>
        <v>0</v>
      </c>
    </row>
    <row r="98" spans="1:10">
      <c r="A98" s="1">
        <v>26</v>
      </c>
      <c r="B98" s="8"/>
      <c r="C98" s="8"/>
      <c r="D98" s="8"/>
      <c r="E98" s="8">
        <v>12</v>
      </c>
      <c r="F98" s="9"/>
      <c r="G98" s="9"/>
      <c r="H98" s="9"/>
      <c r="I98" s="11">
        <f t="shared" si="13"/>
        <v>12</v>
      </c>
      <c r="J98" s="11">
        <f t="shared" si="14"/>
        <v>0</v>
      </c>
    </row>
    <row r="99" spans="1:10">
      <c r="A99" s="1">
        <v>28</v>
      </c>
      <c r="B99" s="8"/>
      <c r="C99" s="8"/>
      <c r="D99" s="8"/>
      <c r="E99" s="9">
        <v>12</v>
      </c>
      <c r="F99" s="9"/>
      <c r="G99" s="9"/>
      <c r="H99" s="9"/>
      <c r="I99" s="11">
        <f t="shared" si="13"/>
        <v>12</v>
      </c>
      <c r="J99" s="11">
        <f t="shared" si="14"/>
        <v>0</v>
      </c>
    </row>
    <row r="100" spans="1:10">
      <c r="A100" s="1">
        <v>30</v>
      </c>
      <c r="B100" s="8"/>
      <c r="C100" s="8"/>
      <c r="D100" s="8"/>
      <c r="E100" s="9">
        <v>13</v>
      </c>
      <c r="F100" s="9"/>
      <c r="G100" s="9"/>
      <c r="H100" s="9"/>
      <c r="I100" s="11">
        <f t="shared" si="13"/>
        <v>13</v>
      </c>
      <c r="J100" s="11">
        <f t="shared" si="14"/>
        <v>0</v>
      </c>
    </row>
  </sheetData>
  <mergeCells count="5">
    <mergeCell ref="B1:J1"/>
    <mergeCell ref="B22:J22"/>
    <mergeCell ref="B43:J43"/>
    <mergeCell ref="B63:J63"/>
    <mergeCell ref="B83:J83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2f282d3b-eb4a-4b09-b61f-b9593442e286"/>
    <ds:schemaRef ds:uri="http://schemas.openxmlformats.org/package/2006/metadata/core-properties"/>
    <ds:schemaRef ds:uri="http://purl.org/dc/elements/1.1/"/>
    <ds:schemaRef ds:uri="9b239327-9e80-40e4-b1b7-4394fed77a3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</vt:lpstr>
      <vt:lpstr>FR1 FDD 2x2</vt:lpstr>
      <vt:lpstr>FR1 FDD 2x4</vt:lpstr>
      <vt:lpstr>FR1 TDD 2x2</vt:lpstr>
      <vt:lpstr>FR1 TDD 2x4</vt:lpstr>
      <vt:lpstr>FR2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RAN4 #100-e</cp:lastModifiedBy>
  <dcterms:created xsi:type="dcterms:W3CDTF">2019-11-11T10:49:25Z</dcterms:created>
  <dcterms:modified xsi:type="dcterms:W3CDTF">2021-08-26T14:34:22Z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(3)hxHoTqTTdJZqQ2rG0D+/vx1W9/2IIeSsfzqnsRosLADDfuqCF0MYLfdyBciZLBp9yUfh/ni9
Q7XB9pfOptyzRhfJym0riRBNo3CxPfwfB0EP66xnt+ZMqxj3UztM3x8lDIhuWGOjmW/ezofG
p+vO0O2/PQi8rbUAVjaUWMyd44Mr8hWCgh5xUQdbhY6dGIrG9WcoJHcZu4jIU8oQ7JN5CBri
RgQFSEoLzQ+JWaapvF</vt:lpwstr>
  </property>
  <property fmtid="{D5CDD505-2E9C-101B-9397-08002B2CF9AE}" pid="9" name="_2015_ms_pID_7253431">
    <vt:lpwstr>H0bbowG66Yv0kRBt+GbQ5Z7lHM7JIFHWwUQlUB4vlo+4sTDWpaJ5ki
DCtTdhmvhp3tUOBiRfmh7MqY7gIKIfa6dmJb1O5iCMKgfFki9POyFuVQyCecyQezVbx7/2M7
hJ80t7ws7jw97hnFVhNsiIEI+Co3Q9RwTKE3/cKjQ9Iol/pOiPVJgbP99is+V1+/Nbxo+2Ca
KKGxdcIZfjtdKLWLWVUp+AXHp3EzCsh2yHue</vt:lpwstr>
  </property>
  <property fmtid="{D5CDD505-2E9C-101B-9397-08002B2CF9AE}" pid="10" name="_2015_ms_pID_7253432">
    <vt:lpwstr>0jdy2M6zTFKsigLnu9lBZxk=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1629692557</vt:lpwstr>
  </property>
</Properties>
</file>